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600" windowHeight="7520"/>
  </bookViews>
  <sheets>
    <sheet name="Sheet6" sheetId="1" r:id="rId1"/>
  </sheets>
  <calcPr calcId="144525"/>
</workbook>
</file>

<file path=xl/sharedStrings.xml><?xml version="1.0" encoding="utf-8"?>
<sst xmlns="http://schemas.openxmlformats.org/spreadsheetml/2006/main" count="137" uniqueCount="104">
  <si>
    <t>Evaluasi Hasil Renja Tahun 2023</t>
  </si>
  <si>
    <t>TRIWULAN II</t>
  </si>
  <si>
    <t>Tambang Ulang</t>
  </si>
  <si>
    <t>No</t>
  </si>
  <si>
    <t>Sasaran</t>
  </si>
  <si>
    <t>Program/Kegiatan</t>
  </si>
  <si>
    <t>Indikator Kinerja Program (outcome)/ Kegiatan (output)</t>
  </si>
  <si>
    <t>Target Akhir Periode Renstra</t>
  </si>
  <si>
    <t>Realisasi Capaian Kinerja Renstra sampai dengan Renja Tahun 2022  (n-2)</t>
  </si>
  <si>
    <t>Target kinerja dan anggaran berjalan tahun 2023 (n-1) yang dievaluasi</t>
  </si>
  <si>
    <t>Realisasi Kinerja Sampai Dengan Triwulan</t>
  </si>
  <si>
    <t>Realisasi Capaian Kinerja dan Anggaran Renja yang dievaluasi (2023)</t>
  </si>
  <si>
    <t>Tingkat Capaian Kinerja dan Realisasi Anggaran Renja Tahun 2023 (%)</t>
  </si>
  <si>
    <t>Realisasi Kinerja dan Anggaran Renstra s/d Tahun 2023(Akhir Tahun Pelaksanaan Renstra Tahun 2023)</t>
  </si>
  <si>
    <t>Tingkat Capaian Kinerja dan Realisasi Anggaran Renstra  s/d tahun 2023 (%)</t>
  </si>
  <si>
    <t>SKPD Penanggungjawab</t>
  </si>
  <si>
    <t>Keterangan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</si>
  <si>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</si>
  <si>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</si>
  <si>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</si>
  <si>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</si>
  <si>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</si>
  <si>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</si>
  <si>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</si>
  <si>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</si>
  <si>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</si>
  <si>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Semua Bidang</t>
  </si>
  <si>
    <t>PROGRAM PENUNJANG URUSAN PEMERINTAHAN DAERAH KABUPATEN/KOTA</t>
  </si>
  <si>
    <t>Perencanaan, Penganggaran, dan Evaluasi Kinerja Perangkat Daerah</t>
  </si>
  <si>
    <t>Penyusunan Dokumen Perencanaan Perangkat Daerah</t>
  </si>
  <si>
    <t>Jumlah Dokumen Perencanaan Perangkat Daerah tersusun*) ( )</t>
  </si>
  <si>
    <t>Evaluasi Kinerja Perangkat Daerah</t>
  </si>
  <si>
    <t>Jumlah dokumen Evaluasi Kinerja Perangkat Daerah tersusun*) ( )</t>
  </si>
  <si>
    <t>Administrasi Keuangan Perangkat Daerah</t>
  </si>
  <si>
    <t>Persentase pembayaran gaji dan tunjangan ASN dan penyelesaian laporan keuangan tepat waktu*) (%)</t>
  </si>
  <si>
    <t>Penyediaan Gaji dan Tunjangan ASN</t>
  </si>
  <si>
    <t>Jumlah pembayaran Gaji, Tunjangan, Jaminan Kesehatan ASN*) (bulan)</t>
  </si>
  <si>
    <t>Pelaksanaan Penatausahaan dan Pengujian/Verifikasi Keuangan SKPD</t>
  </si>
  <si>
    <t>Jumlah dokumen Penatausahaan Keuangan SKPD yang tersusun*) (dokumen)</t>
  </si>
  <si>
    <t>Administrasi Umum Perangkat Daerah</t>
  </si>
  <si>
    <t>Penyediaan Peralatan dan Perlengkapan Kantor</t>
  </si>
  <si>
    <t>Jumlah Peralatan dan Perlengkapan Kantor yang disediakan*) (unit)</t>
  </si>
  <si>
    <t>Penyediaan Barang Cetakan dan Penggandaan</t>
  </si>
  <si>
    <t>Jumlah Barang Cetakan dan Penggandaan yang disediakan*) (unit)</t>
  </si>
  <si>
    <t>Penyelenggaraan Rapat Koordinasi dan Konsultasi SKPD</t>
  </si>
  <si>
    <t>Jumlah Rapat Koordinasi dan Konsultasi SKPD*) (kali)</t>
  </si>
  <si>
    <t>Penyediaan Jasa Penunjang Urusan Pemerintahan Daerah</t>
  </si>
  <si>
    <t>Penyediaan Jasa Komunikasi, Sumber Daya Air dan Listrik</t>
  </si>
  <si>
    <t>Jumlah pembayaran Jasa Komunikasi, Sumber Daya Air dan Listrik*) (bulan)</t>
  </si>
  <si>
    <t>Penyediaan Jasa Pelayanan Umum Kantor</t>
  </si>
  <si>
    <t>Jumlah pembayaran Jasa Pelayanan Umum Kantor *) (bulan)</t>
  </si>
  <si>
    <t>Pemeliharaan Barang Milik Daerah Penunjang Urusan Pemerintahan Daerah</t>
  </si>
  <si>
    <t>Penyediaan Jasa Pemeliharaan, Biaya Pemeliharaan, dan Pajak Kendaraan Perorangan Dinas atau Kendaraan Dinas Jabatan</t>
  </si>
  <si>
    <t>Jumlah Kendaraan Perorangan Dinas atau Kendaraan Dinas Jabatan terpelihara*) (unit)</t>
  </si>
  <si>
    <t>Penyediaan Jasa Pemeliharaan, Biaya Pemeliharaan, Pajak dan Perizinan Kendaraan Dinas Operasional atau Lapangan</t>
  </si>
  <si>
    <t>Jumlah Kendaraan Dinas Operasional atau Lapangan terpelihara*) (unit)</t>
  </si>
  <si>
    <t>Pemeliharaan Peralatan dan Mesin Lainnya</t>
  </si>
  <si>
    <t>Jumlah Peralatan dan Mesin Lainnya terpelihara*) (unit)</t>
  </si>
  <si>
    <t>Rata-Rata Capaian Kinerja (%)</t>
  </si>
  <si>
    <t>Predikat Kinerja</t>
  </si>
  <si>
    <t>KECAMATAN</t>
  </si>
  <si>
    <t>PROGRAM PENYELENGGARAAN PEMERINTAHAN DAN PELAYANAN PUBLIK</t>
  </si>
  <si>
    <t>Penyelenggaraan Urusan Pemerintahan yang tidak Dilaksanakan oleh Unit Kerja Perangkat Daerah yang ada di Kecamatan</t>
  </si>
  <si>
    <t>Fasilitasi Percepatan Pencapaian Standar Pelayanan Minimal di Wilayah Kecamatan</t>
  </si>
  <si>
    <t>Jumlah Terselenggaranya Pelayanan Masyarakat di Kecamatan (Bulan)</t>
  </si>
  <si>
    <t>PROGRAM PEMBERDAYAAN MASYARAKAT DESA DAN KELURAHAN</t>
  </si>
  <si>
    <t>Koordinasi Kegiatan Pemberdayaan Desa</t>
  </si>
  <si>
    <t>Peningkatan Efektifitas Kegiatan Pemberdayaan Masyarakat di Wilayah Kecamatan</t>
  </si>
  <si>
    <t>Jumlah Peserta Kegiatan Pemberian Stimulan Pembangunan Desa (Desa)</t>
  </si>
  <si>
    <t>PROGRAM PENYELENGGARAAN URUSAN PEMERINTAHAN UMUM</t>
  </si>
  <si>
    <t>Penyelenggaraan Urusan Pemerintahan Umum sesuai Penugasan Kepala Daerah</t>
  </si>
  <si>
    <t>Pembinaan Wawasan Kebangsaan dan Ketahanan Nasional dalam rangka Memantapkan Pengamalan Pancasila, Pelaksanaan Undang-Undang Dasar Negara Republik Indonesia Tahun 1945, Pelestarian Bhinneka Tunggal Ika serta Pemertahanan dan Pemeliharaan Keutuhan Negara Kesatuan Republik Indonesia</t>
  </si>
  <si>
    <t>Jumlah Peserta Paskibra dalam Peringatan HUT RI di Tingkat Kecamatan (Peserta)</t>
  </si>
  <si>
    <t>Pembinaan Kerukunan Antarsuku dan Intrasuku, Umat Beragama, Ras, dan Golongan Lainnya Guna Mewujudkan Stabilitas Keamanan Lokal, Regional, dan Nasional</t>
  </si>
  <si>
    <t>Jumlah Penyaluran Hibah Bantuan Sosial (Penerima)</t>
  </si>
  <si>
    <t>Pelaksanaan Tugas Forum Koordinasi Pimpinan di Kecamatan</t>
  </si>
  <si>
    <t>*Jumlah Dokumen Tugas Forum Koordinasi Pimpinan di Kecamatan (Dokumen)</t>
  </si>
  <si>
    <t>PROGRAM PEMBINAAN DAN PENGAWASAN PEMERINTAHAN DESA</t>
  </si>
  <si>
    <t>Fasilitasi, Rekomendasi dan Koordinasi Pembinaan dan Pengawasan Pemerintahan Desa</t>
  </si>
  <si>
    <t>Fasilitasi Pengelolaan Keuangan Desa dan Pendayagunaan Aset Desa</t>
  </si>
  <si>
    <t>Jumlah Dokumen Perdes APBDes (Dokumen)</t>
  </si>
  <si>
    <t>Fasilitasi Pelaksanaan Pemilihan Kepala Desa</t>
  </si>
  <si>
    <t>*Jumlah Dokumen Fasilitasi dalam rangka Pelaksanaan Pemilihan Kepala Desa (Dokumen)</t>
  </si>
  <si>
    <t>Fasilitasi Sinkronisasi Perencanaan Pembangunan Daerah dengan Pembangunan Desa</t>
  </si>
  <si>
    <t>Jumlah Terlaksananya Musrenbang Tingkat Kecamatan (Kali)</t>
  </si>
  <si>
    <t>TOTAL RATA-RATA CAPAIAN KINERJA DAN ANGGARAN DARI SELURUH PROGRAM</t>
  </si>
  <si>
    <t>PREDIKAT KINERJA DARI SELURUH PROGRAM</t>
  </si>
  <si>
    <t>Faktor pendorong keberhasilan pencapaian kinerja :</t>
  </si>
  <si>
    <t xml:space="preserve">Faktor penghambat pencapaian kinerja : </t>
  </si>
  <si>
    <t>Tindak lanjut yang diperlukan dalam triwulan berikutnya*):</t>
  </si>
  <si>
    <t xml:space="preserve">Tindak lanjut yang diperlukan dalam RKPD berikutnya**): </t>
  </si>
  <si>
    <t>No.</t>
  </si>
  <si>
    <t xml:space="preserve">INTERVAL NILAI REALISASI KINERJA </t>
  </si>
  <si>
    <t xml:space="preserve">KRITERIA PENILAIAN REALISASI KINERJA </t>
  </si>
  <si>
    <r>
      <rPr>
        <sz val="10"/>
        <color rgb="FF000000"/>
        <rFont val="Arial Narrow"/>
        <charset val="134"/>
      </rPr>
      <t xml:space="preserve">91% </t>
    </r>
    <r>
      <rPr>
        <sz val="12"/>
        <color rgb="FF000000"/>
        <rFont val="Arial Narrow"/>
        <charset val="134"/>
      </rPr>
      <t>≤</t>
    </r>
    <r>
      <rPr>
        <sz val="10"/>
        <color rgb="FF000000"/>
        <rFont val="Arial Narrow"/>
        <charset val="134"/>
      </rPr>
      <t xml:space="preserve"> 100%</t>
    </r>
  </si>
  <si>
    <t>Sangat tinggi</t>
  </si>
  <si>
    <r>
      <rPr>
        <sz val="10"/>
        <color rgb="FF000000"/>
        <rFont val="Arial Narrow"/>
        <charset val="134"/>
      </rPr>
      <t xml:space="preserve">76% </t>
    </r>
    <r>
      <rPr>
        <sz val="12"/>
        <color rgb="FF000000"/>
        <rFont val="Arial Narrow"/>
        <charset val="134"/>
      </rPr>
      <t xml:space="preserve">≤ </t>
    </r>
    <r>
      <rPr>
        <sz val="10"/>
        <color rgb="FF000000"/>
        <rFont val="Arial Narrow"/>
        <charset val="134"/>
      </rPr>
      <t xml:space="preserve">90% </t>
    </r>
  </si>
  <si>
    <t>Tinggi</t>
  </si>
  <si>
    <r>
      <rPr>
        <sz val="10"/>
        <color rgb="FF000000"/>
        <rFont val="Arial Narrow"/>
        <charset val="134"/>
      </rPr>
      <t xml:space="preserve">66% </t>
    </r>
    <r>
      <rPr>
        <sz val="12"/>
        <color rgb="FF000000"/>
        <rFont val="Arial Narrow"/>
        <charset val="134"/>
      </rPr>
      <t xml:space="preserve">≤ </t>
    </r>
    <r>
      <rPr>
        <sz val="10"/>
        <color rgb="FF000000"/>
        <rFont val="Arial Narrow"/>
        <charset val="134"/>
      </rPr>
      <t>75%</t>
    </r>
  </si>
  <si>
    <t>Sedang</t>
  </si>
  <si>
    <r>
      <rPr>
        <sz val="10"/>
        <color rgb="FF000000"/>
        <rFont val="Arial Narrow"/>
        <charset val="134"/>
      </rPr>
      <t xml:space="preserve">51% </t>
    </r>
    <r>
      <rPr>
        <sz val="12"/>
        <color rgb="FF000000"/>
        <rFont val="Arial Narrow"/>
        <charset val="134"/>
      </rPr>
      <t xml:space="preserve">≤ </t>
    </r>
    <r>
      <rPr>
        <sz val="10"/>
        <color rgb="FF000000"/>
        <rFont val="Arial Narrow"/>
        <charset val="134"/>
      </rPr>
      <t>65%</t>
    </r>
  </si>
  <si>
    <t>Rendah</t>
  </si>
  <si>
    <r>
      <rPr>
        <sz val="12"/>
        <color rgb="FF000000"/>
        <rFont val="Arial Narrow"/>
        <charset val="134"/>
      </rPr>
      <t>≤</t>
    </r>
    <r>
      <rPr>
        <sz val="10"/>
        <color rgb="FF000000"/>
        <rFont val="Arial Narrow"/>
        <charset val="134"/>
      </rPr>
      <t xml:space="preserve"> 50%</t>
    </r>
  </si>
  <si>
    <t>Sangat Rendah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</si>
</sst>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* #,##0.00_);_(* \(#,##0.00\);_(* &quot;-&quot;??_);_(@_)"/>
    <numFmt numFmtId="178" formatCode="_-&quot;Rp&quot;* #,##0.00_-;\-&quot;Rp&quot;* #,##0.00_-;_-&quot;Rp&quot;* &quot;-&quot;??_-;_-@_-"/>
    <numFmt numFmtId="179" formatCode="_-&quot;Rp&quot;* #,##0_-;\-&quot;Rp&quot;* #,##0_-;_-&quot;Rp&quot;* &quot;-&quot;??_-;_-@_-"/>
    <numFmt numFmtId="180" formatCode="_(* #,##0_);_(* \(#,##0\);_(* &quot;-&quot;??_);_(@_)"/>
  </numFmts>
  <fonts count="32">
    <font>
      <sz val="11"/>
      <color rgb="FF000000"/>
      <name val="Calibri"/>
      <charset val="134"/>
    </font>
    <font>
      <sz val="11"/>
      <color rgb="FF000000"/>
      <name val="Arial Narrow"/>
      <charset val="134"/>
    </font>
    <font>
      <sz val="11"/>
      <color rgb="FFFFFFFF"/>
      <name val="Arial Narrow"/>
      <charset val="134"/>
    </font>
    <font>
      <b/>
      <sz val="10"/>
      <color rgb="FF000000"/>
      <name val="Arial Narrow"/>
      <charset val="134"/>
    </font>
    <font>
      <b/>
      <sz val="11"/>
      <color rgb="FF000000"/>
      <name val="Arial Narrow"/>
      <charset val="134"/>
    </font>
    <font>
      <sz val="8"/>
      <color rgb="FF000000"/>
      <name val="Arial Narrow"/>
      <charset val="134"/>
    </font>
    <font>
      <sz val="7"/>
      <color rgb="FF000000"/>
      <name val="Arial Narrow"/>
      <charset val="134"/>
    </font>
    <font>
      <b/>
      <sz val="8"/>
      <color rgb="FF000000"/>
      <name val="Arial Narrow"/>
      <charset val="134"/>
    </font>
    <font>
      <sz val="8"/>
      <color rgb="FF000000"/>
      <name val="Bookman Old Style"/>
      <charset val="134"/>
    </font>
    <font>
      <sz val="10"/>
      <color rgb="FF000000"/>
      <name val="Arial Narrow"/>
      <charset val="134"/>
    </font>
    <font>
      <sz val="9"/>
      <color rgb="FF000000"/>
      <name val="Arial Narrow"/>
      <charset val="134"/>
    </font>
    <font>
      <sz val="12"/>
      <color rgb="FF000000"/>
      <name val="Arial Narrow"/>
      <charset val="134"/>
    </font>
    <font>
      <b/>
      <sz val="18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8FA4A"/>
        <bgColor rgb="FF000000"/>
      </patternFill>
    </fill>
    <fill>
      <patternFill patternType="solid">
        <fgColor rgb="FFF2DBDB"/>
        <bgColor rgb="FFFFFFFF"/>
      </patternFill>
    </fill>
    <fill>
      <patternFill patternType="solid">
        <fgColor rgb="FFCBF9C9"/>
        <bgColor rgb="FF000000"/>
      </patternFill>
    </fill>
    <fill>
      <patternFill patternType="solid">
        <fgColor rgb="FFCBF9C9"/>
        <bgColor rgb="FFFFFFFF"/>
      </patternFill>
    </fill>
    <fill>
      <patternFill patternType="solid">
        <fgColor rgb="FFD0E8FD"/>
        <bgColor rgb="FF000000"/>
      </patternFill>
    </fill>
    <fill>
      <patternFill patternType="solid">
        <fgColor rgb="FFD0E8FD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6" fillId="0" borderId="17" applyNumberFormat="0" applyFill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7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30" borderId="21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8" fillId="31" borderId="16" applyNumberFormat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14" fillId="10" borderId="16" applyNumberFormat="0" applyAlignment="0" applyProtection="0">
      <alignment vertical="center"/>
    </xf>
    <xf numFmtId="0" fontId="30" fillId="33" borderId="23" applyNumberFormat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7" fillId="3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90">
    <xf numFmtId="0" fontId="0" fillId="0" borderId="0" xfId="0" applyFill="1"/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center" wrapText="1"/>
    </xf>
    <xf numFmtId="2" fontId="5" fillId="3" borderId="4" xfId="0" applyNumberFormat="1" applyFont="1" applyFill="1" applyBorder="1" applyAlignment="1">
      <alignment horizontal="right" vertical="center" wrapText="1"/>
    </xf>
    <xf numFmtId="180" fontId="5" fillId="3" borderId="4" xfId="0" applyNumberFormat="1" applyFont="1" applyFill="1" applyBorder="1" applyAlignment="1">
      <alignment horizontal="right" vertical="center" wrapText="1"/>
    </xf>
    <xf numFmtId="0" fontId="7" fillId="4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center" wrapText="1"/>
    </xf>
    <xf numFmtId="2" fontId="5" fillId="5" borderId="4" xfId="0" applyNumberFormat="1" applyFont="1" applyFill="1" applyBorder="1" applyAlignment="1">
      <alignment horizontal="right" vertical="center" wrapText="1"/>
    </xf>
    <xf numFmtId="180" fontId="5" fillId="5" borderId="4" xfId="0" applyNumberFormat="1" applyFont="1" applyFill="1" applyBorder="1" applyAlignment="1">
      <alignment horizontal="right" vertical="center" wrapText="1"/>
    </xf>
    <xf numFmtId="0" fontId="7" fillId="6" borderId="4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center" wrapText="1"/>
    </xf>
    <xf numFmtId="2" fontId="5" fillId="7" borderId="4" xfId="0" applyNumberFormat="1" applyFont="1" applyFill="1" applyBorder="1" applyAlignment="1">
      <alignment horizontal="right" vertical="center" wrapText="1"/>
    </xf>
    <xf numFmtId="180" fontId="5" fillId="7" borderId="4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/>
    <xf numFmtId="0" fontId="4" fillId="0" borderId="4" xfId="0" applyFont="1" applyFill="1" applyBorder="1"/>
    <xf numFmtId="0" fontId="4" fillId="0" borderId="7" xfId="0" applyFont="1" applyFill="1" applyBorder="1"/>
    <xf numFmtId="0" fontId="4" fillId="0" borderId="8" xfId="0" applyFont="1" applyFill="1" applyBorder="1"/>
    <xf numFmtId="0" fontId="4" fillId="0" borderId="0" xfId="0" applyFont="1" applyFill="1"/>
    <xf numFmtId="0" fontId="8" fillId="0" borderId="5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9" xfId="0" applyFont="1" applyFill="1" applyBorder="1"/>
    <xf numFmtId="0" fontId="9" fillId="8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right" vertical="center" wrapText="1"/>
    </xf>
    <xf numFmtId="180" fontId="5" fillId="4" borderId="4" xfId="0" applyNumberFormat="1" applyFont="1" applyFill="1" applyBorder="1" applyAlignment="1">
      <alignment horizontal="right" vertical="center" wrapText="1"/>
    </xf>
    <xf numFmtId="180" fontId="5" fillId="4" borderId="4" xfId="0" applyNumberFormat="1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right" vertical="center" wrapText="1"/>
    </xf>
    <xf numFmtId="180" fontId="5" fillId="6" borderId="4" xfId="0" applyNumberFormat="1" applyFont="1" applyFill="1" applyBorder="1" applyAlignment="1">
      <alignment horizontal="right" vertical="center" wrapText="1"/>
    </xf>
    <xf numFmtId="180" fontId="5" fillId="6" borderId="4" xfId="0" applyNumberFormat="1" applyFont="1" applyFill="1" applyBorder="1" applyAlignment="1">
      <alignment horizontal="center" vertical="center" wrapText="1"/>
    </xf>
    <xf numFmtId="180" fontId="7" fillId="0" borderId="4" xfId="0" applyNumberFormat="1" applyFont="1" applyFill="1" applyBorder="1" applyAlignment="1">
      <alignment horizontal="right" vertical="center" wrapText="1"/>
    </xf>
    <xf numFmtId="180" fontId="4" fillId="0" borderId="5" xfId="0" applyNumberFormat="1" applyFont="1" applyFill="1" applyBorder="1" applyAlignment="1">
      <alignment horizontal="center"/>
    </xf>
    <xf numFmtId="180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0" fontId="5" fillId="0" borderId="4" xfId="0" applyNumberFormat="1" applyFont="1" applyFill="1" applyBorder="1" applyAlignment="1">
      <alignment horizontal="right" vertical="center" wrapText="1"/>
    </xf>
    <xf numFmtId="10" fontId="5" fillId="4" borderId="4" xfId="0" applyNumberFormat="1" applyFont="1" applyFill="1" applyBorder="1" applyAlignment="1">
      <alignment horizontal="right" vertical="center" wrapText="1"/>
    </xf>
    <xf numFmtId="10" fontId="5" fillId="6" borderId="4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center"/>
    </xf>
    <xf numFmtId="10" fontId="4" fillId="0" borderId="4" xfId="0" applyNumberFormat="1" applyFont="1" applyFill="1" applyBorder="1" applyAlignment="1">
      <alignment horizontal="right" wrapText="1"/>
    </xf>
    <xf numFmtId="2" fontId="4" fillId="0" borderId="4" xfId="0" applyNumberFormat="1" applyFont="1" applyFill="1" applyBorder="1" applyAlignment="1">
      <alignment horizontal="right"/>
    </xf>
    <xf numFmtId="0" fontId="4" fillId="0" borderId="12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/>
    </xf>
    <xf numFmtId="0" fontId="5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wrapText="1"/>
    </xf>
    <xf numFmtId="0" fontId="1" fillId="0" borderId="14" xfId="0" applyFont="1" applyFill="1" applyBorder="1" applyAlignment="1">
      <alignment vertical="top" wrapText="1"/>
    </xf>
    <xf numFmtId="0" fontId="5" fillId="0" borderId="1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top" wrapText="1"/>
    </xf>
    <xf numFmtId="10" fontId="5" fillId="3" borderId="4" xfId="0" applyNumberFormat="1" applyFont="1" applyFill="1" applyBorder="1" applyAlignment="1">
      <alignment horizontal="center" vertical="center" wrapText="1"/>
    </xf>
    <xf numFmtId="10" fontId="5" fillId="3" borderId="5" xfId="0" applyNumberFormat="1" applyFont="1" applyFill="1" applyBorder="1" applyAlignment="1">
      <alignment horizontal="center" vertical="center" wrapText="1"/>
    </xf>
    <xf numFmtId="10" fontId="5" fillId="5" borderId="4" xfId="0" applyNumberFormat="1" applyFont="1" applyFill="1" applyBorder="1" applyAlignment="1">
      <alignment horizontal="center" vertical="center" wrapText="1"/>
    </xf>
    <xf numFmtId="10" fontId="5" fillId="5" borderId="5" xfId="0" applyNumberFormat="1" applyFont="1" applyFill="1" applyBorder="1" applyAlignment="1">
      <alignment horizontal="center" vertical="center" wrapText="1"/>
    </xf>
    <xf numFmtId="10" fontId="5" fillId="7" borderId="4" xfId="0" applyNumberFormat="1" applyFont="1" applyFill="1" applyBorder="1" applyAlignment="1">
      <alignment horizontal="center" vertical="center" wrapText="1"/>
    </xf>
    <xf numFmtId="10" fontId="5" fillId="7" borderId="5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right"/>
    </xf>
    <xf numFmtId="0" fontId="10" fillId="0" borderId="4" xfId="0" applyFont="1" applyFill="1" applyBorder="1" applyAlignment="1">
      <alignment wrapText="1"/>
    </xf>
    <xf numFmtId="0" fontId="4" fillId="0" borderId="10" xfId="0" applyFont="1" applyFill="1" applyBorder="1" applyAlignment="1">
      <alignment horizontal="right"/>
    </xf>
    <xf numFmtId="0" fontId="1" fillId="0" borderId="8" xfId="0" applyFont="1" applyFill="1" applyBorder="1" applyAlignment="1">
      <alignment wrapText="1"/>
    </xf>
    <xf numFmtId="0" fontId="1" fillId="0" borderId="15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8" fillId="0" borderId="6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</cellXfs>
  <cellStyles count="49">
    <cellStyle name="Normal" xfId="0" builtinId="0"/>
    <cellStyle name="Kepala 3" xfId="1" builtinId="18"/>
    <cellStyle name="Koma [0]" xfId="2" builtinId="6"/>
    <cellStyle name="Koma" xfId="3" builtinId="3"/>
    <cellStyle name="Mata Uang [0]" xfId="4" builtinId="7"/>
    <cellStyle name="20% - Aksen4" xfId="5" builtinId="42"/>
    <cellStyle name="Mata Uang" xfId="6" builtinId="4"/>
    <cellStyle name="Sel Ditautkan" xfId="7" builtinId="24"/>
    <cellStyle name="Persen" xfId="8" builtinId="5"/>
    <cellStyle name="Kepala 4" xfId="9" builtinId="19"/>
    <cellStyle name="Hyperlink" xfId="10" builtinId="8"/>
    <cellStyle name="20% - Aksen6" xfId="11" builtinId="50"/>
    <cellStyle name="Total" xfId="12" builtinId="25"/>
    <cellStyle name="Hyperlink yang Diikuti" xfId="13" builtinId="9"/>
    <cellStyle name="20% - Aksen2" xfId="14" builtinId="34"/>
    <cellStyle name="Catatan" xfId="15" builtinId="10"/>
    <cellStyle name="Teks Peringatan" xfId="16" builtinId="11"/>
    <cellStyle name="Kepala 2" xfId="17" builtinId="17"/>
    <cellStyle name="Judul" xfId="18" builtinId="15"/>
    <cellStyle name="Aksen3" xfId="19" builtinId="37"/>
    <cellStyle name="Teks CExplanatory" xfId="20" builtinId="53"/>
    <cellStyle name="Kepala 1" xfId="21" builtinId="16"/>
    <cellStyle name="60% - Aksen2" xfId="22" builtinId="36"/>
    <cellStyle name="input" xfId="23" builtinId="20"/>
    <cellStyle name="Output" xfId="24" builtinId="21"/>
    <cellStyle name="Perhitungan" xfId="25" builtinId="22"/>
    <cellStyle name="Cek Sel" xfId="26" builtinId="23"/>
    <cellStyle name="20% - Aksen5" xfId="27" builtinId="46"/>
    <cellStyle name="Baik" xfId="28" builtinId="26"/>
    <cellStyle name="Buruk" xfId="29" builtinId="27"/>
    <cellStyle name="Netral" xfId="30" builtinId="28"/>
    <cellStyle name="Aksen1" xfId="31" builtinId="29"/>
    <cellStyle name="20% - Aksen1" xfId="32" builtinId="30"/>
    <cellStyle name="40% - Aksen1" xfId="33" builtinId="31"/>
    <cellStyle name="60% - Aksen1" xfId="34" builtinId="32"/>
    <cellStyle name="Aksen2" xfId="35" builtinId="33"/>
    <cellStyle name="40% - Aksen2" xfId="36" builtinId="35"/>
    <cellStyle name="20% - Aksen3" xfId="37" builtinId="38"/>
    <cellStyle name="40% - Aksen3" xfId="38" builtinId="39"/>
    <cellStyle name="60% - Aksen3" xfId="39" builtinId="40"/>
    <cellStyle name="Aksen4" xfId="40" builtinId="41"/>
    <cellStyle name="40% - Aksen4" xfId="41" builtinId="43"/>
    <cellStyle name="60% - Aksen4" xfId="42" builtinId="44"/>
    <cellStyle name="Aksen5" xfId="43" builtinId="45"/>
    <cellStyle name="40% - Aksen5" xfId="44" builtinId="47"/>
    <cellStyle name="60% - Aksen5" xfId="45" builtinId="48"/>
    <cellStyle name="Aksen6" xfId="46" builtinId="49"/>
    <cellStyle name="40% - Aksen6" xfId="47" builtinId="51"/>
    <cellStyle name="60% - Aksen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0</xdr:colOff>
      <xdr:row>57</xdr:row>
      <xdr:rowOff>0</xdr:rowOff>
    </xdr:from>
    <xdr:ext cx="1143000" cy="1209675"/>
    <xdr:pic>
      <xdr:nvPicPr>
        <xdr:cNvPr id="2" name="Gambar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03980" y="22174200"/>
          <a:ext cx="1143000" cy="1209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69"/>
  <sheetViews>
    <sheetView tabSelected="1" workbookViewId="0">
      <selection activeCell="T27" sqref="T27"/>
    </sheetView>
  </sheetViews>
  <sheetFormatPr defaultColWidth="9.10909090909091" defaultRowHeight="14.5"/>
  <cols>
    <col min="1" max="1" width="5.44545454545455" style="1" customWidth="1"/>
    <col min="2" max="2" width="17.8909090909091" style="1" customWidth="1"/>
    <col min="3" max="3" width="17.6636363636364" style="1" customWidth="1"/>
    <col min="4" max="4" width="14.8909090909091" style="1" customWidth="1"/>
    <col min="5" max="9" width="9.10909090909091" style="1"/>
    <col min="10" max="10" width="11.3363636363636" style="1" customWidth="1"/>
    <col min="11" max="26" width="9.10909090909091" style="1"/>
    <col min="27" max="27" width="41.1090909090909" style="2" customWidth="1"/>
    <col min="28" max="28" width="73" style="2" customWidth="1"/>
    <col min="29" max="30" width="9.10909090909091" style="1"/>
    <col min="31" max="33" width="9.10909090909091" style="3"/>
    <col min="34" max="34" width="9.10909090909091" style="1"/>
  </cols>
  <sheetData>
    <row r="1" spans="1:2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4.55" customHeight="1"/>
    <row r="5" ht="55.95" customHeight="1" spans="1:28">
      <c r="A5" s="6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/>
      <c r="G5" s="7" t="s">
        <v>8</v>
      </c>
      <c r="H5" s="7"/>
      <c r="I5" s="7" t="s">
        <v>9</v>
      </c>
      <c r="J5" s="7"/>
      <c r="K5" s="7" t="s">
        <v>10</v>
      </c>
      <c r="L5" s="7"/>
      <c r="M5" s="7"/>
      <c r="N5" s="7"/>
      <c r="O5" s="7"/>
      <c r="P5" s="7"/>
      <c r="Q5" s="7"/>
      <c r="R5" s="7"/>
      <c r="S5" s="7" t="s">
        <v>11</v>
      </c>
      <c r="T5" s="7"/>
      <c r="U5" s="15" t="s">
        <v>12</v>
      </c>
      <c r="V5" s="15"/>
      <c r="W5" s="7" t="s">
        <v>13</v>
      </c>
      <c r="X5" s="7"/>
      <c r="Y5" s="7" t="s">
        <v>14</v>
      </c>
      <c r="Z5" s="69"/>
      <c r="AA5" s="7" t="s">
        <v>15</v>
      </c>
      <c r="AB5" s="69" t="s">
        <v>16</v>
      </c>
    </row>
    <row r="6" spans="1:28">
      <c r="A6" s="8"/>
      <c r="B6" s="9"/>
      <c r="C6" s="10"/>
      <c r="D6" s="10"/>
      <c r="E6" s="11"/>
      <c r="F6" s="11"/>
      <c r="G6" s="12"/>
      <c r="H6" s="13"/>
      <c r="I6" s="10"/>
      <c r="J6" s="10"/>
      <c r="K6" s="11" t="s">
        <v>17</v>
      </c>
      <c r="L6" s="11"/>
      <c r="M6" s="11" t="s">
        <v>18</v>
      </c>
      <c r="N6" s="11"/>
      <c r="O6" s="11" t="s">
        <v>19</v>
      </c>
      <c r="P6" s="11"/>
      <c r="Q6" s="11" t="s">
        <v>20</v>
      </c>
      <c r="R6" s="11"/>
      <c r="S6" s="12"/>
      <c r="T6" s="13"/>
      <c r="U6" s="11"/>
      <c r="V6" s="11"/>
      <c r="W6" s="10"/>
      <c r="X6" s="10"/>
      <c r="Y6" s="10"/>
      <c r="Z6" s="70"/>
      <c r="AA6" s="10"/>
      <c r="AB6" s="71"/>
    </row>
    <row r="7" ht="15" customHeight="1" spans="1:28">
      <c r="A7" s="14">
        <v>1</v>
      </c>
      <c r="B7" s="15">
        <v>2</v>
      </c>
      <c r="C7" s="15">
        <v>3</v>
      </c>
      <c r="D7" s="15">
        <v>4</v>
      </c>
      <c r="E7" s="11">
        <v>5</v>
      </c>
      <c r="F7" s="11"/>
      <c r="G7" s="16">
        <v>6</v>
      </c>
      <c r="H7" s="16"/>
      <c r="I7" s="11">
        <v>7</v>
      </c>
      <c r="J7" s="11"/>
      <c r="K7" s="11">
        <v>8</v>
      </c>
      <c r="L7" s="11"/>
      <c r="M7" s="11">
        <v>9</v>
      </c>
      <c r="N7" s="11"/>
      <c r="O7" s="11">
        <v>10</v>
      </c>
      <c r="P7" s="11"/>
      <c r="Q7" s="11">
        <v>11</v>
      </c>
      <c r="R7" s="11"/>
      <c r="S7" s="16">
        <v>12</v>
      </c>
      <c r="T7" s="16"/>
      <c r="U7" s="16" t="s">
        <v>21</v>
      </c>
      <c r="V7" s="16"/>
      <c r="W7" s="11" t="s">
        <v>22</v>
      </c>
      <c r="X7" s="11"/>
      <c r="Y7" s="11" t="s">
        <v>23</v>
      </c>
      <c r="Z7" s="11"/>
      <c r="AA7" s="11">
        <v>16</v>
      </c>
      <c r="AB7" s="72">
        <v>17</v>
      </c>
    </row>
    <row r="8" spans="1:28">
      <c r="A8" s="14"/>
      <c r="B8" s="15"/>
      <c r="C8" s="15"/>
      <c r="D8" s="15"/>
      <c r="E8" s="17" t="s">
        <v>24</v>
      </c>
      <c r="F8" s="17" t="s">
        <v>25</v>
      </c>
      <c r="G8" s="17" t="s">
        <v>24</v>
      </c>
      <c r="H8" s="17" t="s">
        <v>25</v>
      </c>
      <c r="I8" s="17" t="s">
        <v>24</v>
      </c>
      <c r="J8" s="17" t="s">
        <v>25</v>
      </c>
      <c r="K8" s="17" t="s">
        <v>24</v>
      </c>
      <c r="L8" s="17" t="s">
        <v>25</v>
      </c>
      <c r="M8" s="17" t="s">
        <v>24</v>
      </c>
      <c r="N8" s="17" t="s">
        <v>25</v>
      </c>
      <c r="O8" s="17" t="s">
        <v>24</v>
      </c>
      <c r="P8" s="17" t="s">
        <v>25</v>
      </c>
      <c r="Q8" s="17" t="s">
        <v>24</v>
      </c>
      <c r="R8" s="17" t="s">
        <v>25</v>
      </c>
      <c r="S8" s="17" t="s">
        <v>24</v>
      </c>
      <c r="T8" s="17" t="s">
        <v>25</v>
      </c>
      <c r="U8" s="17" t="s">
        <v>24</v>
      </c>
      <c r="V8" s="17" t="s">
        <v>25</v>
      </c>
      <c r="W8" s="17" t="s">
        <v>24</v>
      </c>
      <c r="X8" s="17" t="s">
        <v>25</v>
      </c>
      <c r="Y8" s="17" t="s">
        <v>24</v>
      </c>
      <c r="Z8" s="73" t="s">
        <v>25</v>
      </c>
      <c r="AA8" s="74"/>
      <c r="AB8" s="74"/>
    </row>
    <row r="9" spans="1:28">
      <c r="A9" s="14"/>
      <c r="B9" s="18"/>
      <c r="C9" s="19" t="s">
        <v>26</v>
      </c>
      <c r="D9" s="20"/>
      <c r="E9" s="21"/>
      <c r="F9" s="22"/>
      <c r="G9" s="21"/>
      <c r="H9" s="22"/>
      <c r="I9" s="41"/>
      <c r="J9" s="42"/>
      <c r="K9" s="43"/>
      <c r="L9" s="43"/>
      <c r="M9" s="43"/>
      <c r="N9" s="43"/>
      <c r="O9" s="43"/>
      <c r="P9" s="43"/>
      <c r="Q9" s="43"/>
      <c r="R9" s="43"/>
      <c r="S9" s="42"/>
      <c r="T9" s="42"/>
      <c r="U9" s="58"/>
      <c r="V9" s="58"/>
      <c r="W9" s="21"/>
      <c r="X9" s="22"/>
      <c r="Y9" s="75"/>
      <c r="Z9" s="76"/>
      <c r="AA9" s="74"/>
      <c r="AB9" s="74"/>
    </row>
    <row r="10" ht="31.5" spans="1:28">
      <c r="A10" s="14"/>
      <c r="B10" s="18"/>
      <c r="C10" s="23" t="s">
        <v>27</v>
      </c>
      <c r="D10" s="24"/>
      <c r="E10" s="25"/>
      <c r="F10" s="26">
        <f>0+F11+F14+F17+F21+F24</f>
        <v>0</v>
      </c>
      <c r="G10" s="25"/>
      <c r="H10" s="26">
        <f>0+H11+H14+H17+H21+H24</f>
        <v>0</v>
      </c>
      <c r="I10" s="44"/>
      <c r="J10" s="45">
        <f>0+J11+J14+J17+J21+J24</f>
        <v>3404879420</v>
      </c>
      <c r="K10" s="46"/>
      <c r="L10" s="46">
        <f>0+L11+L14+L17+L21+L24</f>
        <v>498279577</v>
      </c>
      <c r="M10" s="46"/>
      <c r="N10" s="46">
        <f>0+N11+N14+N17+N21+N24</f>
        <v>394590211</v>
      </c>
      <c r="O10" s="46"/>
      <c r="P10" s="46">
        <f>0+P11+P14+P17+P21+P24</f>
        <v>0</v>
      </c>
      <c r="Q10" s="46"/>
      <c r="R10" s="46">
        <f>0+R11+R14+R17+R21+R24</f>
        <v>0</v>
      </c>
      <c r="S10" s="45"/>
      <c r="T10" s="45">
        <f>0+T11+T14+T17+T21+T24</f>
        <v>892869788</v>
      </c>
      <c r="U10" s="59"/>
      <c r="V10" s="59">
        <f t="shared" ref="V10:V27" si="0">IFERROR(T10/J10,0)</f>
        <v>0.262232425252816</v>
      </c>
      <c r="W10" s="25"/>
      <c r="X10" s="26">
        <f>0+X11+X14+X17+X21+X24</f>
        <v>892869788</v>
      </c>
      <c r="Y10" s="77"/>
      <c r="Z10" s="78">
        <f>IFERROR(X10/F10,0)</f>
        <v>0</v>
      </c>
      <c r="AA10" s="74" t="s">
        <v>2</v>
      </c>
      <c r="AB10" s="74"/>
    </row>
    <row r="11" ht="31.5" spans="1:28">
      <c r="A11" s="14"/>
      <c r="B11" s="18"/>
      <c r="C11" s="27" t="s">
        <v>28</v>
      </c>
      <c r="D11" s="28"/>
      <c r="E11" s="29"/>
      <c r="F11" s="30">
        <f>0+F12+F13</f>
        <v>0</v>
      </c>
      <c r="G11" s="29"/>
      <c r="H11" s="30">
        <f>0+H12+H13</f>
        <v>0</v>
      </c>
      <c r="I11" s="47"/>
      <c r="J11" s="48">
        <f>0+J12+J13</f>
        <v>3704700</v>
      </c>
      <c r="K11" s="49"/>
      <c r="L11" s="49">
        <f>0+L12+L13</f>
        <v>980200</v>
      </c>
      <c r="M11" s="49"/>
      <c r="N11" s="49">
        <f>0+N12+N13</f>
        <v>644000</v>
      </c>
      <c r="O11" s="49"/>
      <c r="P11" s="49">
        <f>0+P12+P13</f>
        <v>0</v>
      </c>
      <c r="Q11" s="49"/>
      <c r="R11" s="49">
        <f>0+R12+R13</f>
        <v>0</v>
      </c>
      <c r="S11" s="48"/>
      <c r="T11" s="48">
        <f>0+T12+T13</f>
        <v>1624200</v>
      </c>
      <c r="U11" s="60"/>
      <c r="V11" s="60">
        <f t="shared" si="0"/>
        <v>0.438416066078225</v>
      </c>
      <c r="W11" s="29"/>
      <c r="X11" s="30">
        <f>0+X12+X13</f>
        <v>1624200</v>
      </c>
      <c r="Y11" s="79"/>
      <c r="Z11" s="80">
        <f>0+Z12+Z13</f>
        <v>0</v>
      </c>
      <c r="AA11" s="74"/>
      <c r="AB11" s="74"/>
    </row>
    <row r="12" ht="31.5" spans="1:30">
      <c r="A12" s="14"/>
      <c r="B12" s="18"/>
      <c r="C12" s="31" t="s">
        <v>29</v>
      </c>
      <c r="D12" s="20" t="s">
        <v>30</v>
      </c>
      <c r="E12" s="21">
        <v>0</v>
      </c>
      <c r="F12" s="22">
        <v>0</v>
      </c>
      <c r="G12" s="21">
        <v>0</v>
      </c>
      <c r="H12" s="22">
        <v>0</v>
      </c>
      <c r="I12" s="41">
        <v>100</v>
      </c>
      <c r="J12" s="42">
        <v>2804700</v>
      </c>
      <c r="K12" s="43">
        <v>34.94</v>
      </c>
      <c r="L12" s="43">
        <v>980200</v>
      </c>
      <c r="M12" s="43">
        <v>50</v>
      </c>
      <c r="N12" s="43">
        <v>363600</v>
      </c>
      <c r="O12" s="43"/>
      <c r="P12" s="43"/>
      <c r="Q12" s="43"/>
      <c r="R12" s="43"/>
      <c r="S12" s="42">
        <f>SUM(K12,M12)</f>
        <v>84.94</v>
      </c>
      <c r="T12" s="42">
        <f>SUM(L12,N12)</f>
        <v>1343800</v>
      </c>
      <c r="U12" s="58">
        <f>IFERROR(S12/I12,0)</f>
        <v>0.8494</v>
      </c>
      <c r="V12" s="58">
        <f t="shared" si="0"/>
        <v>0.479124327022498</v>
      </c>
      <c r="W12" s="21">
        <f>S12+G12</f>
        <v>84.94</v>
      </c>
      <c r="X12" s="22">
        <f>T12+H12</f>
        <v>1343800</v>
      </c>
      <c r="Y12" s="75">
        <f>IFERROR(W12/E12,0)</f>
        <v>0</v>
      </c>
      <c r="Z12" s="76">
        <f>IFERROR(X12/F12,0)</f>
        <v>0</v>
      </c>
      <c r="AA12" s="74"/>
      <c r="AB12" s="74"/>
      <c r="AC12" s="1">
        <v>5020</v>
      </c>
      <c r="AD12" s="1">
        <f>U12</f>
        <v>0.8494</v>
      </c>
    </row>
    <row r="13" ht="31.5" spans="1:30">
      <c r="A13" s="14"/>
      <c r="B13" s="18"/>
      <c r="C13" s="31" t="s">
        <v>31</v>
      </c>
      <c r="D13" s="20" t="s">
        <v>32</v>
      </c>
      <c r="E13" s="21">
        <v>0</v>
      </c>
      <c r="F13" s="22">
        <v>0</v>
      </c>
      <c r="G13" s="21">
        <v>0</v>
      </c>
      <c r="H13" s="22">
        <v>0</v>
      </c>
      <c r="I13" s="41">
        <v>100</v>
      </c>
      <c r="J13" s="42">
        <v>900000</v>
      </c>
      <c r="K13" s="43">
        <v>0</v>
      </c>
      <c r="L13" s="43">
        <v>0</v>
      </c>
      <c r="M13" s="43">
        <v>48</v>
      </c>
      <c r="N13" s="43">
        <v>280400</v>
      </c>
      <c r="O13" s="43"/>
      <c r="P13" s="43"/>
      <c r="Q13" s="43"/>
      <c r="R13" s="43"/>
      <c r="S13" s="42">
        <f>SUM(K13,M13)</f>
        <v>48</v>
      </c>
      <c r="T13" s="42">
        <f>SUM(L13,N13)</f>
        <v>280400</v>
      </c>
      <c r="U13" s="58">
        <f>IFERROR(S13/I13,0)</f>
        <v>0.48</v>
      </c>
      <c r="V13" s="58">
        <f t="shared" si="0"/>
        <v>0.311555555555556</v>
      </c>
      <c r="W13" s="21">
        <f>S13+G13</f>
        <v>48</v>
      </c>
      <c r="X13" s="22">
        <f>T13+H13</f>
        <v>280400</v>
      </c>
      <c r="Y13" s="75">
        <f>IFERROR(W13/E13,0)</f>
        <v>0</v>
      </c>
      <c r="Z13" s="76">
        <f>IFERROR(X13/F13,0)</f>
        <v>0</v>
      </c>
      <c r="AA13" s="74"/>
      <c r="AB13" s="74"/>
      <c r="AC13" s="1">
        <v>5021</v>
      </c>
      <c r="AD13" s="1">
        <f>U13</f>
        <v>0.48</v>
      </c>
    </row>
    <row r="14" ht="52.5" spans="1:32">
      <c r="A14" s="14"/>
      <c r="B14" s="18"/>
      <c r="C14" s="27" t="s">
        <v>33</v>
      </c>
      <c r="D14" s="28" t="s">
        <v>34</v>
      </c>
      <c r="E14" s="29">
        <v>0</v>
      </c>
      <c r="F14" s="30">
        <f>0+F15+F16</f>
        <v>0</v>
      </c>
      <c r="G14" s="29">
        <v>0</v>
      </c>
      <c r="H14" s="30">
        <f>0+H15+H16</f>
        <v>0</v>
      </c>
      <c r="I14" s="47">
        <v>100</v>
      </c>
      <c r="J14" s="48">
        <f>0+J15+J16</f>
        <v>2958904794</v>
      </c>
      <c r="K14" s="49">
        <v>0</v>
      </c>
      <c r="L14" s="49">
        <f>0+L15+L16</f>
        <v>403473494</v>
      </c>
      <c r="M14" s="49">
        <v>0</v>
      </c>
      <c r="N14" s="49">
        <f>0+N15+N16</f>
        <v>348557794</v>
      </c>
      <c r="O14" s="49"/>
      <c r="P14" s="49">
        <f>0+P15+P16</f>
        <v>0</v>
      </c>
      <c r="Q14" s="49"/>
      <c r="R14" s="49">
        <f>0+R15+R16</f>
        <v>0</v>
      </c>
      <c r="S14" s="48">
        <f>SUM(K14,M14)</f>
        <v>0</v>
      </c>
      <c r="T14" s="48">
        <f>0+T15+T16</f>
        <v>752031288</v>
      </c>
      <c r="U14" s="60">
        <f>IFERROR(S14/I14,0)</f>
        <v>0</v>
      </c>
      <c r="V14" s="60">
        <f t="shared" si="0"/>
        <v>0.254158663545022</v>
      </c>
      <c r="W14" s="29">
        <f>S14+G14</f>
        <v>0</v>
      </c>
      <c r="X14" s="30">
        <f>0+X15+X16</f>
        <v>752031288</v>
      </c>
      <c r="Y14" s="79">
        <f>IFERROR(W14/E14,0)</f>
        <v>0</v>
      </c>
      <c r="Z14" s="80">
        <f>0+Z15+Z16</f>
        <v>0</v>
      </c>
      <c r="AA14" s="74"/>
      <c r="AB14" s="74"/>
      <c r="AC14"/>
      <c r="AD14"/>
      <c r="AE14"/>
      <c r="AF14"/>
    </row>
    <row r="15" ht="31.5" spans="1:32">
      <c r="A15" s="14"/>
      <c r="B15" s="18"/>
      <c r="C15" s="31" t="s">
        <v>35</v>
      </c>
      <c r="D15" s="20" t="s">
        <v>36</v>
      </c>
      <c r="E15" s="21">
        <v>0</v>
      </c>
      <c r="F15" s="22">
        <v>0</v>
      </c>
      <c r="G15" s="21">
        <v>0</v>
      </c>
      <c r="H15" s="22">
        <v>0</v>
      </c>
      <c r="I15" s="41">
        <v>100</v>
      </c>
      <c r="J15" s="42">
        <v>2956404794</v>
      </c>
      <c r="K15" s="43">
        <v>13.65</v>
      </c>
      <c r="L15" s="43">
        <v>403419994</v>
      </c>
      <c r="M15" s="43">
        <v>41.66</v>
      </c>
      <c r="N15" s="43">
        <v>348545294</v>
      </c>
      <c r="O15" s="43"/>
      <c r="P15" s="43"/>
      <c r="Q15" s="43"/>
      <c r="R15" s="43"/>
      <c r="S15" s="42">
        <f>SUM(K15,M15)</f>
        <v>55.31</v>
      </c>
      <c r="T15" s="42">
        <f>SUM(L15,N15)</f>
        <v>751965288</v>
      </c>
      <c r="U15" s="58">
        <f>IFERROR(S15/I15,0)</f>
        <v>0.5531</v>
      </c>
      <c r="V15" s="58">
        <f t="shared" si="0"/>
        <v>0.254351261209597</v>
      </c>
      <c r="W15" s="21">
        <f>S15+G15</f>
        <v>55.31</v>
      </c>
      <c r="X15" s="22">
        <f>T15+H15</f>
        <v>751965288</v>
      </c>
      <c r="Y15" s="75">
        <f>IFERROR(W15/E15,0)</f>
        <v>0</v>
      </c>
      <c r="Z15" s="76">
        <f>IFERROR(X15/F15,0)</f>
        <v>0</v>
      </c>
      <c r="AA15" s="74"/>
      <c r="AB15" s="74"/>
      <c r="AC15">
        <v>5022</v>
      </c>
      <c r="AD15">
        <f>U15</f>
        <v>0.5531</v>
      </c>
      <c r="AE15"/>
      <c r="AF15"/>
    </row>
    <row r="16" ht="42" spans="1:32">
      <c r="A16" s="14"/>
      <c r="B16" s="18"/>
      <c r="C16" s="31" t="s">
        <v>37</v>
      </c>
      <c r="D16" s="20" t="s">
        <v>38</v>
      </c>
      <c r="E16" s="21">
        <v>0</v>
      </c>
      <c r="F16" s="22">
        <v>0</v>
      </c>
      <c r="G16" s="21">
        <v>0</v>
      </c>
      <c r="H16" s="22">
        <v>0</v>
      </c>
      <c r="I16" s="41">
        <v>100</v>
      </c>
      <c r="J16" s="42">
        <v>2500000</v>
      </c>
      <c r="K16" s="43">
        <v>21.14</v>
      </c>
      <c r="L16" s="43">
        <v>53500</v>
      </c>
      <c r="M16" s="43">
        <v>23</v>
      </c>
      <c r="N16" s="43">
        <v>12500</v>
      </c>
      <c r="O16" s="43"/>
      <c r="P16" s="43"/>
      <c r="Q16" s="43"/>
      <c r="R16" s="43"/>
      <c r="S16" s="42">
        <f>SUM(K16,M16)</f>
        <v>44.14</v>
      </c>
      <c r="T16" s="42">
        <f>SUM(L16,N16)</f>
        <v>66000</v>
      </c>
      <c r="U16" s="58">
        <f>IFERROR(S16/I16,0)</f>
        <v>0.4414</v>
      </c>
      <c r="V16" s="58">
        <f t="shared" si="0"/>
        <v>0.0264</v>
      </c>
      <c r="W16" s="21">
        <f>S16+G16</f>
        <v>44.14</v>
      </c>
      <c r="X16" s="22">
        <f>T16+H16</f>
        <v>66000</v>
      </c>
      <c r="Y16" s="75">
        <f>IFERROR(W16/E16,0)</f>
        <v>0</v>
      </c>
      <c r="Z16" s="76">
        <f>IFERROR(X16/F16,0)</f>
        <v>0</v>
      </c>
      <c r="AA16" s="74"/>
      <c r="AB16" s="74"/>
      <c r="AC16">
        <v>5023</v>
      </c>
      <c r="AD16">
        <f>U16</f>
        <v>0.4414</v>
      </c>
      <c r="AE16"/>
      <c r="AF16"/>
    </row>
    <row r="17" ht="21" spans="1:32">
      <c r="A17" s="14"/>
      <c r="B17" s="18"/>
      <c r="C17" s="27" t="s">
        <v>39</v>
      </c>
      <c r="D17" s="28"/>
      <c r="E17" s="29"/>
      <c r="F17" s="30">
        <f>0+F18+F19+F20</f>
        <v>0</v>
      </c>
      <c r="G17" s="29"/>
      <c r="H17" s="30">
        <f>0+H18+H19+H20</f>
        <v>0</v>
      </c>
      <c r="I17" s="47"/>
      <c r="J17" s="48">
        <f>0+J18+J19+J20</f>
        <v>187139853</v>
      </c>
      <c r="K17" s="49"/>
      <c r="L17" s="49">
        <f>0+L18+L19+L20</f>
        <v>42285011</v>
      </c>
      <c r="M17" s="49"/>
      <c r="N17" s="49">
        <f>0+N18+N19+N20</f>
        <v>27875343</v>
      </c>
      <c r="O17" s="49"/>
      <c r="P17" s="49">
        <f>0+P18+P19+P20</f>
        <v>0</v>
      </c>
      <c r="Q17" s="49"/>
      <c r="R17" s="49">
        <f>0+R18+R19+R20</f>
        <v>0</v>
      </c>
      <c r="S17" s="48"/>
      <c r="T17" s="48">
        <f>0+T18+T19+T20</f>
        <v>70160354</v>
      </c>
      <c r="U17" s="60"/>
      <c r="V17" s="60">
        <f t="shared" si="0"/>
        <v>0.374908673247702</v>
      </c>
      <c r="W17" s="29"/>
      <c r="X17" s="30">
        <f>0+X18+X19+X20</f>
        <v>70160354</v>
      </c>
      <c r="Y17" s="79"/>
      <c r="Z17" s="80">
        <f>0+Z18+Z19+Z20</f>
        <v>0</v>
      </c>
      <c r="AA17" s="74"/>
      <c r="AB17" s="74"/>
      <c r="AC17"/>
      <c r="AD17"/>
      <c r="AE17"/>
      <c r="AF17"/>
    </row>
    <row r="18" ht="31.5" spans="1:30">
      <c r="A18" s="14"/>
      <c r="B18" s="18"/>
      <c r="C18" s="31" t="s">
        <v>40</v>
      </c>
      <c r="D18" s="20" t="s">
        <v>41</v>
      </c>
      <c r="E18" s="21">
        <v>0</v>
      </c>
      <c r="F18" s="22">
        <v>0</v>
      </c>
      <c r="G18" s="21">
        <v>0</v>
      </c>
      <c r="H18" s="22">
        <v>0</v>
      </c>
      <c r="I18" s="41">
        <v>100</v>
      </c>
      <c r="J18" s="42">
        <v>50183227</v>
      </c>
      <c r="K18" s="43">
        <v>0</v>
      </c>
      <c r="L18" s="43">
        <v>0</v>
      </c>
      <c r="M18" s="43">
        <v>42</v>
      </c>
      <c r="N18" s="43">
        <v>19927843</v>
      </c>
      <c r="O18" s="43"/>
      <c r="P18" s="43"/>
      <c r="Q18" s="43"/>
      <c r="R18" s="43"/>
      <c r="S18" s="42">
        <f>SUM(K18,M18)</f>
        <v>42</v>
      </c>
      <c r="T18" s="42">
        <f>SUM(L18,N18)</f>
        <v>19927843</v>
      </c>
      <c r="U18" s="58">
        <f>IFERROR(S18/I18,0)</f>
        <v>0.42</v>
      </c>
      <c r="V18" s="58">
        <f t="shared" si="0"/>
        <v>0.397101665064305</v>
      </c>
      <c r="W18" s="21">
        <f>S18+G18</f>
        <v>42</v>
      </c>
      <c r="X18" s="22">
        <f>T18+H18</f>
        <v>19927843</v>
      </c>
      <c r="Y18" s="75">
        <f>IFERROR(W18/E18,0)</f>
        <v>0</v>
      </c>
      <c r="Z18" s="76">
        <f>IFERROR(X18/F18,0)</f>
        <v>0</v>
      </c>
      <c r="AA18" s="74"/>
      <c r="AB18" s="74"/>
      <c r="AC18" s="1">
        <v>5024</v>
      </c>
      <c r="AD18" s="1">
        <f>U18</f>
        <v>0.42</v>
      </c>
    </row>
    <row r="19" ht="31.5" spans="1:30">
      <c r="A19" s="14"/>
      <c r="B19" s="18"/>
      <c r="C19" s="31" t="s">
        <v>42</v>
      </c>
      <c r="D19" s="20" t="s">
        <v>43</v>
      </c>
      <c r="E19" s="21">
        <v>0</v>
      </c>
      <c r="F19" s="22">
        <v>0</v>
      </c>
      <c r="G19" s="21">
        <v>0</v>
      </c>
      <c r="H19" s="22">
        <v>0</v>
      </c>
      <c r="I19" s="41">
        <v>100</v>
      </c>
      <c r="J19" s="42">
        <v>7011626</v>
      </c>
      <c r="K19" s="43">
        <v>0</v>
      </c>
      <c r="L19" s="43">
        <v>0</v>
      </c>
      <c r="M19" s="43">
        <v>11</v>
      </c>
      <c r="N19" s="43">
        <v>375000</v>
      </c>
      <c r="O19" s="43"/>
      <c r="P19" s="43"/>
      <c r="Q19" s="43"/>
      <c r="R19" s="43"/>
      <c r="S19" s="42">
        <f>SUM(K19,M19)</f>
        <v>11</v>
      </c>
      <c r="T19" s="42">
        <f>SUM(L19,N19)</f>
        <v>375000</v>
      </c>
      <c r="U19" s="58">
        <f>IFERROR(S19/I19,0)</f>
        <v>0.11</v>
      </c>
      <c r="V19" s="58">
        <f t="shared" si="0"/>
        <v>0.0534826016105251</v>
      </c>
      <c r="W19" s="21">
        <f>S19+G19</f>
        <v>11</v>
      </c>
      <c r="X19" s="22">
        <f>T19+H19</f>
        <v>375000</v>
      </c>
      <c r="Y19" s="75">
        <f>IFERROR(W19/E19,0)</f>
        <v>0</v>
      </c>
      <c r="Z19" s="76">
        <f>IFERROR(X19/F19,0)</f>
        <v>0</v>
      </c>
      <c r="AA19" s="74"/>
      <c r="AB19" s="74"/>
      <c r="AC19" s="1">
        <v>5025</v>
      </c>
      <c r="AD19" s="1">
        <f>U19</f>
        <v>0.11</v>
      </c>
    </row>
    <row r="20" ht="31.5" spans="1:30">
      <c r="A20" s="14"/>
      <c r="B20" s="18"/>
      <c r="C20" s="31" t="s">
        <v>44</v>
      </c>
      <c r="D20" s="20" t="s">
        <v>45</v>
      </c>
      <c r="E20" s="21">
        <v>0</v>
      </c>
      <c r="F20" s="22">
        <v>0</v>
      </c>
      <c r="G20" s="21">
        <v>0</v>
      </c>
      <c r="H20" s="22">
        <v>0</v>
      </c>
      <c r="I20" s="41">
        <v>100</v>
      </c>
      <c r="J20" s="42">
        <v>129945000</v>
      </c>
      <c r="K20" s="43">
        <v>32.54</v>
      </c>
      <c r="L20" s="43">
        <v>42285011</v>
      </c>
      <c r="M20" s="43">
        <v>41</v>
      </c>
      <c r="N20" s="43">
        <v>7572500</v>
      </c>
      <c r="O20" s="43"/>
      <c r="P20" s="43"/>
      <c r="Q20" s="43"/>
      <c r="R20" s="43"/>
      <c r="S20" s="42">
        <f>SUM(K20,M20)</f>
        <v>73.54</v>
      </c>
      <c r="T20" s="42">
        <f>SUM(L20,N20)</f>
        <v>49857511</v>
      </c>
      <c r="U20" s="58">
        <f>IFERROR(S20/I20,0)</f>
        <v>0.7354</v>
      </c>
      <c r="V20" s="58">
        <f t="shared" si="0"/>
        <v>0.383681642233253</v>
      </c>
      <c r="W20" s="21">
        <f>S20+G20</f>
        <v>73.54</v>
      </c>
      <c r="X20" s="22">
        <f>T20+H20</f>
        <v>49857511</v>
      </c>
      <c r="Y20" s="75">
        <f>IFERROR(W20/E20,0)</f>
        <v>0</v>
      </c>
      <c r="Z20" s="76">
        <f>IFERROR(X20/F20,0)</f>
        <v>0</v>
      </c>
      <c r="AA20" s="74"/>
      <c r="AB20" s="74"/>
      <c r="AC20" s="1">
        <v>5026</v>
      </c>
      <c r="AD20" s="1">
        <f>U20</f>
        <v>0.7354</v>
      </c>
    </row>
    <row r="21" ht="21" spans="1:28">
      <c r="A21" s="14"/>
      <c r="B21" s="18"/>
      <c r="C21" s="27" t="s">
        <v>46</v>
      </c>
      <c r="D21" s="28"/>
      <c r="E21" s="29"/>
      <c r="F21" s="30">
        <f>0+F22+F23</f>
        <v>0</v>
      </c>
      <c r="G21" s="29"/>
      <c r="H21" s="30">
        <f>0+H22+H23</f>
        <v>0</v>
      </c>
      <c r="I21" s="47"/>
      <c r="J21" s="48">
        <f>0+J22+J23</f>
        <v>177120073</v>
      </c>
      <c r="K21" s="49"/>
      <c r="L21" s="49">
        <f>0+L22+L23</f>
        <v>33434452</v>
      </c>
      <c r="M21" s="49"/>
      <c r="N21" s="49">
        <f>0+N22+N23</f>
        <v>14127674</v>
      </c>
      <c r="O21" s="49"/>
      <c r="P21" s="49">
        <f>0+P22+P23</f>
        <v>0</v>
      </c>
      <c r="Q21" s="49"/>
      <c r="R21" s="49">
        <f>0+R22+R23</f>
        <v>0</v>
      </c>
      <c r="S21" s="48"/>
      <c r="T21" s="48">
        <f>0+T22+T23</f>
        <v>47562126</v>
      </c>
      <c r="U21" s="60"/>
      <c r="V21" s="60">
        <f t="shared" si="0"/>
        <v>0.26853041100542</v>
      </c>
      <c r="W21" s="29"/>
      <c r="X21" s="30">
        <f>0+X22+X23</f>
        <v>47562126</v>
      </c>
      <c r="Y21" s="79"/>
      <c r="Z21" s="80">
        <f>0+Z22+Z23</f>
        <v>0</v>
      </c>
      <c r="AA21" s="74"/>
      <c r="AB21" s="74"/>
    </row>
    <row r="22" ht="31.5" spans="1:30">
      <c r="A22" s="14"/>
      <c r="B22" s="18"/>
      <c r="C22" s="31" t="s">
        <v>47</v>
      </c>
      <c r="D22" s="20" t="s">
        <v>48</v>
      </c>
      <c r="E22" s="21">
        <v>0</v>
      </c>
      <c r="F22" s="22">
        <v>0</v>
      </c>
      <c r="G22" s="21">
        <v>0</v>
      </c>
      <c r="H22" s="22">
        <v>0</v>
      </c>
      <c r="I22" s="41">
        <v>100</v>
      </c>
      <c r="J22" s="42">
        <v>64999768</v>
      </c>
      <c r="K22" s="43">
        <v>4.35</v>
      </c>
      <c r="L22" s="43">
        <v>2830567</v>
      </c>
      <c r="M22" s="43">
        <v>25</v>
      </c>
      <c r="N22" s="43">
        <v>3926379</v>
      </c>
      <c r="O22" s="43"/>
      <c r="P22" s="43"/>
      <c r="Q22" s="43"/>
      <c r="R22" s="43"/>
      <c r="S22" s="42">
        <f>SUM(K22,M22)</f>
        <v>29.35</v>
      </c>
      <c r="T22" s="42">
        <f>SUM(L22,N22)</f>
        <v>6756946</v>
      </c>
      <c r="U22" s="58">
        <f>IFERROR(S22/I22,0)</f>
        <v>0.2935</v>
      </c>
      <c r="V22" s="58">
        <f t="shared" si="0"/>
        <v>0.103953386418241</v>
      </c>
      <c r="W22" s="21">
        <f>S22+G22</f>
        <v>29.35</v>
      </c>
      <c r="X22" s="22">
        <f>T22+H22</f>
        <v>6756946</v>
      </c>
      <c r="Y22" s="75">
        <f>IFERROR(W22/E22,0)</f>
        <v>0</v>
      </c>
      <c r="Z22" s="76">
        <f>IFERROR(X22/F22,0)</f>
        <v>0</v>
      </c>
      <c r="AA22" s="74"/>
      <c r="AB22" s="74"/>
      <c r="AC22" s="1">
        <v>5027</v>
      </c>
      <c r="AD22" s="1">
        <f>U22</f>
        <v>0.2935</v>
      </c>
    </row>
    <row r="23" ht="31.5" spans="1:30">
      <c r="A23" s="14"/>
      <c r="B23" s="18"/>
      <c r="C23" s="31" t="s">
        <v>49</v>
      </c>
      <c r="D23" s="20" t="s">
        <v>50</v>
      </c>
      <c r="E23" s="21">
        <v>0</v>
      </c>
      <c r="F23" s="22">
        <v>0</v>
      </c>
      <c r="G23" s="21">
        <v>0</v>
      </c>
      <c r="H23" s="22">
        <v>0</v>
      </c>
      <c r="I23" s="41">
        <v>100</v>
      </c>
      <c r="J23" s="42">
        <v>112120305</v>
      </c>
      <c r="K23" s="43">
        <v>27.3</v>
      </c>
      <c r="L23" s="43">
        <v>30603885</v>
      </c>
      <c r="M23" s="43">
        <v>40</v>
      </c>
      <c r="N23" s="43">
        <v>10201295</v>
      </c>
      <c r="O23" s="43"/>
      <c r="P23" s="43"/>
      <c r="Q23" s="43"/>
      <c r="R23" s="43"/>
      <c r="S23" s="42">
        <f>SUM(K23,M23)</f>
        <v>67.3</v>
      </c>
      <c r="T23" s="42">
        <f>SUM(L23,N23)</f>
        <v>40805180</v>
      </c>
      <c r="U23" s="58">
        <f>IFERROR(S23/I23,0)</f>
        <v>0.673</v>
      </c>
      <c r="V23" s="58">
        <f t="shared" si="0"/>
        <v>0.363941036371601</v>
      </c>
      <c r="W23" s="21">
        <f>S23+G23</f>
        <v>67.3</v>
      </c>
      <c r="X23" s="22">
        <f>T23+H23</f>
        <v>40805180</v>
      </c>
      <c r="Y23" s="75">
        <f>IFERROR(W23/E23,0)</f>
        <v>0</v>
      </c>
      <c r="Z23" s="76">
        <f>IFERROR(X23/F23,0)</f>
        <v>0</v>
      </c>
      <c r="AA23" s="74"/>
      <c r="AB23" s="74"/>
      <c r="AC23" s="1">
        <v>5028</v>
      </c>
      <c r="AD23" s="1">
        <f>U23</f>
        <v>0.673</v>
      </c>
    </row>
    <row r="24" ht="31.5" spans="1:28">
      <c r="A24" s="14"/>
      <c r="B24" s="18"/>
      <c r="C24" s="27" t="s">
        <v>51</v>
      </c>
      <c r="D24" s="28"/>
      <c r="E24" s="29"/>
      <c r="F24" s="30">
        <f>0+F25+F26+F27</f>
        <v>0</v>
      </c>
      <c r="G24" s="29"/>
      <c r="H24" s="30">
        <f>0+H25+H26+H27</f>
        <v>0</v>
      </c>
      <c r="I24" s="47"/>
      <c r="J24" s="48">
        <f>0+J25+J26+J27</f>
        <v>78010000</v>
      </c>
      <c r="K24" s="49"/>
      <c r="L24" s="49">
        <f>0+L25+L26+L27</f>
        <v>18106420</v>
      </c>
      <c r="M24" s="49"/>
      <c r="N24" s="49">
        <f>0+N25+N26+N27</f>
        <v>3385400</v>
      </c>
      <c r="O24" s="49"/>
      <c r="P24" s="49">
        <f>0+P25+P26+P27</f>
        <v>0</v>
      </c>
      <c r="Q24" s="49"/>
      <c r="R24" s="49">
        <f>0+R25+R26+R27</f>
        <v>0</v>
      </c>
      <c r="S24" s="48"/>
      <c r="T24" s="48">
        <f>0+T25+T26+T27</f>
        <v>21491820</v>
      </c>
      <c r="U24" s="60"/>
      <c r="V24" s="60">
        <f t="shared" si="0"/>
        <v>0.275500833226509</v>
      </c>
      <c r="W24" s="29"/>
      <c r="X24" s="30">
        <f>0+X25+X26+X27</f>
        <v>21491820</v>
      </c>
      <c r="Y24" s="79"/>
      <c r="Z24" s="80">
        <f>0+Z25+Z26+Z27</f>
        <v>0</v>
      </c>
      <c r="AA24" s="74"/>
      <c r="AB24" s="74"/>
    </row>
    <row r="25" ht="52.5" spans="1:30">
      <c r="A25" s="14"/>
      <c r="B25" s="18"/>
      <c r="C25" s="31" t="s">
        <v>52</v>
      </c>
      <c r="D25" s="20" t="s">
        <v>53</v>
      </c>
      <c r="E25" s="21">
        <v>0</v>
      </c>
      <c r="F25" s="22">
        <v>0</v>
      </c>
      <c r="G25" s="21">
        <v>0</v>
      </c>
      <c r="H25" s="22">
        <v>0</v>
      </c>
      <c r="I25" s="41">
        <v>100</v>
      </c>
      <c r="J25" s="42">
        <v>28305000</v>
      </c>
      <c r="K25" s="43">
        <v>16.1</v>
      </c>
      <c r="L25" s="43">
        <v>4549000</v>
      </c>
      <c r="M25" s="43">
        <v>27</v>
      </c>
      <c r="N25" s="43">
        <v>1500000</v>
      </c>
      <c r="O25" s="43"/>
      <c r="P25" s="43"/>
      <c r="Q25" s="43"/>
      <c r="R25" s="43"/>
      <c r="S25" s="42">
        <f>SUM(K25,M25)</f>
        <v>43.1</v>
      </c>
      <c r="T25" s="42">
        <f>SUM(L25,N25)</f>
        <v>6049000</v>
      </c>
      <c r="U25" s="58">
        <f>IFERROR(S25/I25,0)</f>
        <v>0.431</v>
      </c>
      <c r="V25" s="58">
        <f t="shared" si="0"/>
        <v>0.213707825472531</v>
      </c>
      <c r="W25" s="21">
        <f>S25+G25</f>
        <v>43.1</v>
      </c>
      <c r="X25" s="22">
        <f>T25+H25</f>
        <v>6049000</v>
      </c>
      <c r="Y25" s="75">
        <f>IFERROR(W25/E25,0)</f>
        <v>0</v>
      </c>
      <c r="Z25" s="76">
        <f>IFERROR(X25/F25,0)</f>
        <v>0</v>
      </c>
      <c r="AA25" s="74"/>
      <c r="AB25" s="74"/>
      <c r="AC25" s="1">
        <v>5029</v>
      </c>
      <c r="AD25" s="1">
        <f>U25</f>
        <v>0.431</v>
      </c>
    </row>
    <row r="26" ht="52.5" spans="1:30">
      <c r="A26" s="14"/>
      <c r="B26" s="18"/>
      <c r="C26" s="31" t="s">
        <v>54</v>
      </c>
      <c r="D26" s="20" t="s">
        <v>55</v>
      </c>
      <c r="E26" s="21">
        <v>0</v>
      </c>
      <c r="F26" s="22">
        <v>0</v>
      </c>
      <c r="G26" s="21">
        <v>0</v>
      </c>
      <c r="H26" s="22">
        <v>0</v>
      </c>
      <c r="I26" s="41">
        <v>100</v>
      </c>
      <c r="J26" s="42">
        <v>45805000</v>
      </c>
      <c r="K26" s="43">
        <v>28.74</v>
      </c>
      <c r="L26" s="43">
        <v>13164720</v>
      </c>
      <c r="M26" s="43">
        <v>35</v>
      </c>
      <c r="N26" s="43">
        <v>1757400</v>
      </c>
      <c r="O26" s="43"/>
      <c r="P26" s="43"/>
      <c r="Q26" s="43"/>
      <c r="R26" s="43"/>
      <c r="S26" s="42">
        <f>SUM(K26,M26)</f>
        <v>63.74</v>
      </c>
      <c r="T26" s="42">
        <f>SUM(L26,N26)</f>
        <v>14922120</v>
      </c>
      <c r="U26" s="58">
        <f>IFERROR(S26/I26,0)</f>
        <v>0.6374</v>
      </c>
      <c r="V26" s="58">
        <f t="shared" si="0"/>
        <v>0.325774915402249</v>
      </c>
      <c r="W26" s="21">
        <f>S26+G26</f>
        <v>63.74</v>
      </c>
      <c r="X26" s="22">
        <f>T26+H26</f>
        <v>14922120</v>
      </c>
      <c r="Y26" s="75">
        <f>IFERROR(W26/E26,0)</f>
        <v>0</v>
      </c>
      <c r="Z26" s="76">
        <f>IFERROR(X26/F26,0)</f>
        <v>0</v>
      </c>
      <c r="AA26" s="74"/>
      <c r="AB26" s="74"/>
      <c r="AC26" s="1">
        <v>5030</v>
      </c>
      <c r="AD26" s="1">
        <f>U26</f>
        <v>0.6374</v>
      </c>
    </row>
    <row r="27" ht="31.5" spans="1:30">
      <c r="A27" s="14"/>
      <c r="B27" s="18"/>
      <c r="C27" s="31" t="s">
        <v>56</v>
      </c>
      <c r="D27" s="20" t="s">
        <v>57</v>
      </c>
      <c r="E27" s="21">
        <v>0</v>
      </c>
      <c r="F27" s="22">
        <v>0</v>
      </c>
      <c r="G27" s="21">
        <v>0</v>
      </c>
      <c r="H27" s="22">
        <v>0</v>
      </c>
      <c r="I27" s="41">
        <v>100</v>
      </c>
      <c r="J27" s="42">
        <v>3900000</v>
      </c>
      <c r="K27" s="43">
        <v>10.07</v>
      </c>
      <c r="L27" s="43">
        <v>392700</v>
      </c>
      <c r="M27" s="43">
        <v>16</v>
      </c>
      <c r="N27" s="43">
        <v>128000</v>
      </c>
      <c r="O27" s="43"/>
      <c r="P27" s="43"/>
      <c r="Q27" s="43"/>
      <c r="R27" s="43"/>
      <c r="S27" s="42">
        <f>SUM(K27,M27)</f>
        <v>26.07</v>
      </c>
      <c r="T27" s="42">
        <f>SUM(L27,N27)</f>
        <v>520700</v>
      </c>
      <c r="U27" s="58">
        <f>IFERROR(S27/I27,0)</f>
        <v>0.2607</v>
      </c>
      <c r="V27" s="58">
        <f t="shared" si="0"/>
        <v>0.133512820512821</v>
      </c>
      <c r="W27" s="21">
        <f>S27+G27</f>
        <v>26.07</v>
      </c>
      <c r="X27" s="22">
        <f>T27+H27</f>
        <v>520700</v>
      </c>
      <c r="Y27" s="75">
        <f>IFERROR(W27/E27,0)</f>
        <v>0</v>
      </c>
      <c r="Z27" s="76">
        <f>IFERROR(X27/F27,0)</f>
        <v>0</v>
      </c>
      <c r="AA27" s="74"/>
      <c r="AB27" s="74"/>
      <c r="AC27" s="1">
        <v>5031</v>
      </c>
      <c r="AD27" s="1">
        <f>U27</f>
        <v>0.2607</v>
      </c>
    </row>
    <row r="28" spans="1:28">
      <c r="A28" s="14"/>
      <c r="B28" s="18"/>
      <c r="C28" s="31"/>
      <c r="D28" s="20"/>
      <c r="E28" s="21"/>
      <c r="F28" s="22"/>
      <c r="G28" s="21"/>
      <c r="H28" s="22"/>
      <c r="I28" s="41"/>
      <c r="J28" s="42"/>
      <c r="K28" s="50" t="s">
        <v>58</v>
      </c>
      <c r="L28" s="42"/>
      <c r="M28" s="42"/>
      <c r="N28" s="42"/>
      <c r="O28" s="42"/>
      <c r="P28" s="42"/>
      <c r="Q28" s="42"/>
      <c r="R28" s="42"/>
      <c r="S28" s="42"/>
      <c r="T28" s="42"/>
      <c r="U28" s="58">
        <f>IFERROR(((U12*J12)+(U13*J13)+(U15*J15)+(U16*J16)+(U18*J18)+(U19*J19)+(U20*J20)+(U22*J22)+(U23*J23)+(U25*J25)+(U26*J26)+(U27*J27))/J10,0)</f>
        <v>0.556102447855378</v>
      </c>
      <c r="V28" s="58">
        <f>V10</f>
        <v>0.262232425252816</v>
      </c>
      <c r="W28" s="21"/>
      <c r="X28" s="22"/>
      <c r="Y28" s="75"/>
      <c r="Z28" s="76"/>
      <c r="AA28" s="74"/>
      <c r="AB28" s="74"/>
    </row>
    <row r="29" spans="1:28">
      <c r="A29" s="14"/>
      <c r="B29" s="18"/>
      <c r="C29" s="31"/>
      <c r="D29" s="20"/>
      <c r="E29" s="21"/>
      <c r="F29" s="22"/>
      <c r="G29" s="21"/>
      <c r="H29" s="22"/>
      <c r="I29" s="41"/>
      <c r="J29" s="42"/>
      <c r="K29" s="50" t="s">
        <v>59</v>
      </c>
      <c r="L29" s="42"/>
      <c r="M29" s="42"/>
      <c r="N29" s="42"/>
      <c r="O29" s="42"/>
      <c r="P29" s="42"/>
      <c r="Q29" s="42"/>
      <c r="R29" s="42"/>
      <c r="S29" s="42"/>
      <c r="T29" s="42"/>
      <c r="U29" s="58" t="str">
        <f>IF(U28&gt;0.9,"Sangat Tinggi",IF(U28&gt;0.75,"Tinggi",IF(U28&gt;0.65,"Sedang",IF(U28&gt;0.5,"Rendah","Sangat Rendah"))))</f>
        <v>Rendah</v>
      </c>
      <c r="V29" s="58" t="str">
        <f>IF(V28&gt;0.9,"Sangat Tinggi",IF(V28&gt;0.75,"Tinggi",IF(V28&gt;0.65,"Sedang",IF(V28&gt;0.5,"Rendah","Sangat Rendah"))))</f>
        <v>Sangat Rendah</v>
      </c>
      <c r="W29" s="21"/>
      <c r="X29" s="22"/>
      <c r="Y29" s="75"/>
      <c r="Z29" s="76"/>
      <c r="AA29" s="74"/>
      <c r="AB29" s="74"/>
    </row>
    <row r="30" spans="1:28">
      <c r="A30" s="14"/>
      <c r="B30" s="18"/>
      <c r="C30" s="19" t="s">
        <v>60</v>
      </c>
      <c r="D30" s="20"/>
      <c r="E30" s="21"/>
      <c r="F30" s="22"/>
      <c r="G30" s="21"/>
      <c r="H30" s="22"/>
      <c r="I30" s="41"/>
      <c r="J30" s="42"/>
      <c r="K30" s="43"/>
      <c r="L30" s="43"/>
      <c r="M30" s="43"/>
      <c r="N30" s="43"/>
      <c r="O30" s="43"/>
      <c r="P30" s="43"/>
      <c r="Q30" s="43"/>
      <c r="R30" s="43"/>
      <c r="S30" s="42"/>
      <c r="T30" s="42"/>
      <c r="U30" s="58"/>
      <c r="V30" s="58"/>
      <c r="W30" s="21"/>
      <c r="X30" s="22"/>
      <c r="Y30" s="75"/>
      <c r="Z30" s="76"/>
      <c r="AA30" s="74"/>
      <c r="AB30" s="74"/>
    </row>
    <row r="31" ht="42" spans="1:28">
      <c r="A31" s="14"/>
      <c r="B31" s="18"/>
      <c r="C31" s="23" t="s">
        <v>61</v>
      </c>
      <c r="D31" s="24"/>
      <c r="E31" s="25"/>
      <c r="F31" s="26">
        <f>0+F32</f>
        <v>0</v>
      </c>
      <c r="G31" s="25"/>
      <c r="H31" s="26">
        <f>0+H32</f>
        <v>0</v>
      </c>
      <c r="I31" s="44"/>
      <c r="J31" s="45">
        <f>0+J32</f>
        <v>6000000</v>
      </c>
      <c r="K31" s="46"/>
      <c r="L31" s="46">
        <f>0+L32</f>
        <v>0</v>
      </c>
      <c r="M31" s="46"/>
      <c r="N31" s="46">
        <f>0+N32</f>
        <v>0</v>
      </c>
      <c r="O31" s="46"/>
      <c r="P31" s="46">
        <f>0+P32</f>
        <v>0</v>
      </c>
      <c r="Q31" s="46"/>
      <c r="R31" s="46">
        <f>0+R32</f>
        <v>0</v>
      </c>
      <c r="S31" s="45"/>
      <c r="T31" s="45">
        <f>0+T32</f>
        <v>0</v>
      </c>
      <c r="U31" s="59"/>
      <c r="V31" s="59">
        <f>IFERROR(T31/J31,0)</f>
        <v>0</v>
      </c>
      <c r="W31" s="25"/>
      <c r="X31" s="26">
        <f>0+X32</f>
        <v>0</v>
      </c>
      <c r="Y31" s="77"/>
      <c r="Z31" s="78">
        <f>IFERROR(X31/F31,0)</f>
        <v>0</v>
      </c>
      <c r="AA31" s="74" t="s">
        <v>2</v>
      </c>
      <c r="AB31" s="74"/>
    </row>
    <row r="32" ht="52.5" spans="1:28">
      <c r="A32" s="14"/>
      <c r="B32" s="18"/>
      <c r="C32" s="27" t="s">
        <v>62</v>
      </c>
      <c r="D32" s="28"/>
      <c r="E32" s="29"/>
      <c r="F32" s="30">
        <f>0+F33</f>
        <v>0</v>
      </c>
      <c r="G32" s="29"/>
      <c r="H32" s="30">
        <f>0+H33</f>
        <v>0</v>
      </c>
      <c r="I32" s="47"/>
      <c r="J32" s="48">
        <f>0+J33</f>
        <v>6000000</v>
      </c>
      <c r="K32" s="49"/>
      <c r="L32" s="49">
        <f>0+L33</f>
        <v>0</v>
      </c>
      <c r="M32" s="49"/>
      <c r="N32" s="49">
        <f>0+N33</f>
        <v>0</v>
      </c>
      <c r="O32" s="49"/>
      <c r="P32" s="49">
        <f>0+P33</f>
        <v>0</v>
      </c>
      <c r="Q32" s="49"/>
      <c r="R32" s="49">
        <f>0+R33</f>
        <v>0</v>
      </c>
      <c r="S32" s="48"/>
      <c r="T32" s="48">
        <f>0+T33</f>
        <v>0</v>
      </c>
      <c r="U32" s="60"/>
      <c r="V32" s="60">
        <f>IFERROR(T32/J32,0)</f>
        <v>0</v>
      </c>
      <c r="W32" s="29"/>
      <c r="X32" s="30">
        <f>0+X33</f>
        <v>0</v>
      </c>
      <c r="Y32" s="79"/>
      <c r="Z32" s="80">
        <f>0+Z33</f>
        <v>0</v>
      </c>
      <c r="AA32" s="74"/>
      <c r="AB32" s="74"/>
    </row>
    <row r="33" ht="31.5" spans="1:30">
      <c r="A33" s="14"/>
      <c r="B33" s="18"/>
      <c r="C33" s="31" t="s">
        <v>63</v>
      </c>
      <c r="D33" s="20" t="s">
        <v>64</v>
      </c>
      <c r="E33" s="21">
        <v>0</v>
      </c>
      <c r="F33" s="22">
        <v>0</v>
      </c>
      <c r="G33" s="21">
        <v>0</v>
      </c>
      <c r="H33" s="22">
        <v>0</v>
      </c>
      <c r="I33" s="41">
        <v>100</v>
      </c>
      <c r="J33" s="42">
        <v>6000000</v>
      </c>
      <c r="K33" s="43">
        <v>0</v>
      </c>
      <c r="L33" s="43">
        <v>0</v>
      </c>
      <c r="M33" s="43">
        <v>0</v>
      </c>
      <c r="N33" s="43">
        <v>0</v>
      </c>
      <c r="O33" s="43"/>
      <c r="P33" s="43"/>
      <c r="Q33" s="43"/>
      <c r="R33" s="43"/>
      <c r="S33" s="42">
        <f>SUM(K33,M33)</f>
        <v>0</v>
      </c>
      <c r="T33" s="42">
        <f>SUM(L33,N33)</f>
        <v>0</v>
      </c>
      <c r="U33" s="58">
        <f>IFERROR(S33/I33,0)</f>
        <v>0</v>
      </c>
      <c r="V33" s="58">
        <f>IFERROR(T33/J33,0)</f>
        <v>0</v>
      </c>
      <c r="W33" s="21">
        <f>S33+G33</f>
        <v>0</v>
      </c>
      <c r="X33" s="22">
        <f>T33+H33</f>
        <v>0</v>
      </c>
      <c r="Y33" s="75">
        <f>IFERROR(W33/E33,0)</f>
        <v>0</v>
      </c>
      <c r="Z33" s="76">
        <f>IFERROR(X33/F33,0)</f>
        <v>0</v>
      </c>
      <c r="AA33" s="74"/>
      <c r="AB33" s="74"/>
      <c r="AC33" s="1">
        <v>5032</v>
      </c>
      <c r="AD33" s="1">
        <f>U33</f>
        <v>0</v>
      </c>
    </row>
    <row r="34" spans="1:28">
      <c r="A34" s="14"/>
      <c r="B34" s="18"/>
      <c r="C34" s="31"/>
      <c r="D34" s="20"/>
      <c r="E34" s="21"/>
      <c r="F34" s="22"/>
      <c r="G34" s="21"/>
      <c r="H34" s="22"/>
      <c r="I34" s="41"/>
      <c r="J34" s="42"/>
      <c r="K34" s="50" t="s">
        <v>58</v>
      </c>
      <c r="L34" s="42"/>
      <c r="M34" s="42"/>
      <c r="N34" s="42"/>
      <c r="O34" s="42"/>
      <c r="P34" s="42"/>
      <c r="Q34" s="42"/>
      <c r="R34" s="42"/>
      <c r="S34" s="42"/>
      <c r="T34" s="42"/>
      <c r="U34" s="58">
        <f>IFERROR(((U33*J33))/J31,0)</f>
        <v>0</v>
      </c>
      <c r="V34" s="58">
        <f>V31</f>
        <v>0</v>
      </c>
      <c r="W34" s="21"/>
      <c r="X34" s="22"/>
      <c r="Y34" s="75"/>
      <c r="Z34" s="76"/>
      <c r="AA34" s="74"/>
      <c r="AB34" s="74"/>
    </row>
    <row r="35" spans="1:28">
      <c r="A35" s="14"/>
      <c r="B35" s="18"/>
      <c r="C35" s="31"/>
      <c r="D35" s="20"/>
      <c r="E35" s="21"/>
      <c r="F35" s="22"/>
      <c r="G35" s="21"/>
      <c r="H35" s="22"/>
      <c r="I35" s="41"/>
      <c r="J35" s="42"/>
      <c r="K35" s="50" t="s">
        <v>59</v>
      </c>
      <c r="L35" s="42"/>
      <c r="M35" s="42"/>
      <c r="N35" s="42"/>
      <c r="O35" s="42"/>
      <c r="P35" s="42"/>
      <c r="Q35" s="42"/>
      <c r="R35" s="42"/>
      <c r="S35" s="42"/>
      <c r="T35" s="42"/>
      <c r="U35" s="58" t="str">
        <f>IF(U34&gt;0.9,"Sangat Tinggi",IF(U34&gt;0.75,"Tinggi",IF(U34&gt;0.65,"Sedang",IF(U34&gt;0.5,"Rendah","Sangat Rendah"))))</f>
        <v>Sangat Rendah</v>
      </c>
      <c r="V35" s="58" t="str">
        <f>IF(V34&gt;0.9,"Sangat Tinggi",IF(V34&gt;0.75,"Tinggi",IF(V34&gt;0.65,"Sedang",IF(V34&gt;0.5,"Rendah","Sangat Rendah"))))</f>
        <v>Sangat Rendah</v>
      </c>
      <c r="W35" s="21"/>
      <c r="X35" s="22"/>
      <c r="Y35" s="75"/>
      <c r="Z35" s="76"/>
      <c r="AA35" s="74"/>
      <c r="AB35" s="74"/>
    </row>
    <row r="36" ht="31.5" spans="1:28">
      <c r="A36" s="14"/>
      <c r="B36" s="18"/>
      <c r="C36" s="23" t="s">
        <v>65</v>
      </c>
      <c r="D36" s="24"/>
      <c r="E36" s="25"/>
      <c r="F36" s="26">
        <f>0+F37</f>
        <v>0</v>
      </c>
      <c r="G36" s="25"/>
      <c r="H36" s="26">
        <f>0+H37</f>
        <v>0</v>
      </c>
      <c r="I36" s="44"/>
      <c r="J36" s="45">
        <f>0+J37</f>
        <v>34865120</v>
      </c>
      <c r="K36" s="46"/>
      <c r="L36" s="46">
        <f>0+L37</f>
        <v>0</v>
      </c>
      <c r="M36" s="46"/>
      <c r="N36" s="46">
        <f>0+N37</f>
        <v>0</v>
      </c>
      <c r="O36" s="46"/>
      <c r="P36" s="46">
        <f>0+P37</f>
        <v>0</v>
      </c>
      <c r="Q36" s="46"/>
      <c r="R36" s="46">
        <f>0+R37</f>
        <v>0</v>
      </c>
      <c r="S36" s="45"/>
      <c r="T36" s="45">
        <f>0+T37</f>
        <v>0</v>
      </c>
      <c r="U36" s="59"/>
      <c r="V36" s="59">
        <f>IFERROR(T36/J36,0)</f>
        <v>0</v>
      </c>
      <c r="W36" s="25"/>
      <c r="X36" s="26">
        <f>0+X37</f>
        <v>0</v>
      </c>
      <c r="Y36" s="77"/>
      <c r="Z36" s="78">
        <f>IFERROR(X36/F36,0)</f>
        <v>0</v>
      </c>
      <c r="AA36" s="74" t="s">
        <v>2</v>
      </c>
      <c r="AB36" s="74"/>
    </row>
    <row r="37" ht="21" spans="1:28">
      <c r="A37" s="14"/>
      <c r="B37" s="18"/>
      <c r="C37" s="27" t="s">
        <v>66</v>
      </c>
      <c r="D37" s="28"/>
      <c r="E37" s="29"/>
      <c r="F37" s="30">
        <f>0+F38</f>
        <v>0</v>
      </c>
      <c r="G37" s="29"/>
      <c r="H37" s="30">
        <f>0+H38</f>
        <v>0</v>
      </c>
      <c r="I37" s="47"/>
      <c r="J37" s="48">
        <f>0+J38</f>
        <v>34865120</v>
      </c>
      <c r="K37" s="49"/>
      <c r="L37" s="49">
        <f>0+L38</f>
        <v>0</v>
      </c>
      <c r="M37" s="49"/>
      <c r="N37" s="49">
        <f>0+N38</f>
        <v>0</v>
      </c>
      <c r="O37" s="49"/>
      <c r="P37" s="49">
        <f>0+P38</f>
        <v>0</v>
      </c>
      <c r="Q37" s="49"/>
      <c r="R37" s="49">
        <f>0+R38</f>
        <v>0</v>
      </c>
      <c r="S37" s="48"/>
      <c r="T37" s="48">
        <f>0+T38</f>
        <v>0</v>
      </c>
      <c r="U37" s="60"/>
      <c r="V37" s="60">
        <f>IFERROR(T37/J37,0)</f>
        <v>0</v>
      </c>
      <c r="W37" s="29"/>
      <c r="X37" s="30">
        <f>0+X38</f>
        <v>0</v>
      </c>
      <c r="Y37" s="79"/>
      <c r="Z37" s="80">
        <f>0+Z38</f>
        <v>0</v>
      </c>
      <c r="AA37" s="74"/>
      <c r="AB37" s="74"/>
    </row>
    <row r="38" ht="42" spans="1:30">
      <c r="A38" s="14"/>
      <c r="B38" s="18"/>
      <c r="C38" s="31" t="s">
        <v>67</v>
      </c>
      <c r="D38" s="20" t="s">
        <v>68</v>
      </c>
      <c r="E38" s="21">
        <v>0</v>
      </c>
      <c r="F38" s="22">
        <v>0</v>
      </c>
      <c r="G38" s="21">
        <v>0</v>
      </c>
      <c r="H38" s="22">
        <v>0</v>
      </c>
      <c r="I38" s="41">
        <v>100</v>
      </c>
      <c r="J38" s="42">
        <v>34865120</v>
      </c>
      <c r="K38" s="43">
        <v>0</v>
      </c>
      <c r="L38" s="43">
        <v>0</v>
      </c>
      <c r="M38" s="43">
        <v>0</v>
      </c>
      <c r="N38" s="43">
        <v>0</v>
      </c>
      <c r="O38" s="43"/>
      <c r="P38" s="43"/>
      <c r="Q38" s="43"/>
      <c r="R38" s="43"/>
      <c r="S38" s="42">
        <f>SUM(K38,M38)</f>
        <v>0</v>
      </c>
      <c r="T38" s="42">
        <f>SUM(L38,N38)</f>
        <v>0</v>
      </c>
      <c r="U38" s="58">
        <f>IFERROR(S38/I38,0)</f>
        <v>0</v>
      </c>
      <c r="V38" s="58">
        <f>IFERROR(T38/J38,0)</f>
        <v>0</v>
      </c>
      <c r="W38" s="21">
        <f>S38+G38</f>
        <v>0</v>
      </c>
      <c r="X38" s="22">
        <f>T38+H38</f>
        <v>0</v>
      </c>
      <c r="Y38" s="75">
        <f>IFERROR(W38/E38,0)</f>
        <v>0</v>
      </c>
      <c r="Z38" s="76">
        <f>IFERROR(X38/F38,0)</f>
        <v>0</v>
      </c>
      <c r="AA38" s="74"/>
      <c r="AB38" s="74"/>
      <c r="AC38" s="1">
        <v>5033</v>
      </c>
      <c r="AD38" s="1">
        <f>U38</f>
        <v>0</v>
      </c>
    </row>
    <row r="39" spans="1:28">
      <c r="A39" s="14"/>
      <c r="B39" s="18"/>
      <c r="C39" s="31"/>
      <c r="D39" s="20"/>
      <c r="E39" s="21"/>
      <c r="F39" s="22"/>
      <c r="G39" s="21"/>
      <c r="H39" s="22"/>
      <c r="I39" s="41"/>
      <c r="J39" s="42"/>
      <c r="K39" s="50" t="s">
        <v>58</v>
      </c>
      <c r="L39" s="42"/>
      <c r="M39" s="42"/>
      <c r="N39" s="42"/>
      <c r="O39" s="42"/>
      <c r="P39" s="42"/>
      <c r="Q39" s="42"/>
      <c r="R39" s="42"/>
      <c r="S39" s="42"/>
      <c r="T39" s="42"/>
      <c r="U39" s="58">
        <f>IFERROR(((U38*J38))/J36,0)</f>
        <v>0</v>
      </c>
      <c r="V39" s="58">
        <f>V36</f>
        <v>0</v>
      </c>
      <c r="W39" s="21"/>
      <c r="X39" s="22"/>
      <c r="Y39" s="75"/>
      <c r="Z39" s="76"/>
      <c r="AA39" s="74"/>
      <c r="AB39" s="74"/>
    </row>
    <row r="40" spans="1:28">
      <c r="A40" s="14"/>
      <c r="B40" s="18"/>
      <c r="C40" s="31"/>
      <c r="D40" s="20"/>
      <c r="E40" s="21"/>
      <c r="F40" s="22"/>
      <c r="G40" s="21"/>
      <c r="H40" s="22"/>
      <c r="I40" s="41"/>
      <c r="J40" s="42"/>
      <c r="K40" s="50" t="s">
        <v>59</v>
      </c>
      <c r="L40" s="42"/>
      <c r="M40" s="42"/>
      <c r="N40" s="42"/>
      <c r="O40" s="42"/>
      <c r="P40" s="42"/>
      <c r="Q40" s="42"/>
      <c r="R40" s="42"/>
      <c r="S40" s="42"/>
      <c r="T40" s="42"/>
      <c r="U40" s="58" t="str">
        <f>IF(U39&gt;0.9,"Sangat Tinggi",IF(U39&gt;0.75,"Tinggi",IF(U39&gt;0.65,"Sedang",IF(U39&gt;0.5,"Rendah","Sangat Rendah"))))</f>
        <v>Sangat Rendah</v>
      </c>
      <c r="V40" s="58" t="str">
        <f>IF(V39&gt;0.9,"Sangat Tinggi",IF(V39&gt;0.75,"Tinggi",IF(V39&gt;0.65,"Sedang",IF(V39&gt;0.5,"Rendah","Sangat Rendah"))))</f>
        <v>Sangat Rendah</v>
      </c>
      <c r="W40" s="21"/>
      <c r="X40" s="22"/>
      <c r="Y40" s="75"/>
      <c r="Z40" s="76"/>
      <c r="AA40" s="74"/>
      <c r="AB40" s="74"/>
    </row>
    <row r="41" ht="42" spans="1:28">
      <c r="A41" s="14"/>
      <c r="B41" s="18"/>
      <c r="C41" s="23" t="s">
        <v>69</v>
      </c>
      <c r="D41" s="24"/>
      <c r="E41" s="25"/>
      <c r="F41" s="26">
        <f>0+F42</f>
        <v>0</v>
      </c>
      <c r="G41" s="25"/>
      <c r="H41" s="26">
        <f>0+H42</f>
        <v>0</v>
      </c>
      <c r="I41" s="44"/>
      <c r="J41" s="45">
        <f>0+J42</f>
        <v>1327900314</v>
      </c>
      <c r="K41" s="46"/>
      <c r="L41" s="46">
        <f>0+L42</f>
        <v>0</v>
      </c>
      <c r="M41" s="46"/>
      <c r="N41" s="46">
        <f>0+N42</f>
        <v>15800000</v>
      </c>
      <c r="O41" s="46"/>
      <c r="P41" s="46">
        <f>0+P42</f>
        <v>0</v>
      </c>
      <c r="Q41" s="46"/>
      <c r="R41" s="46">
        <f>0+R42</f>
        <v>0</v>
      </c>
      <c r="S41" s="45"/>
      <c r="T41" s="45">
        <f>0+T42</f>
        <v>15800000</v>
      </c>
      <c r="U41" s="59"/>
      <c r="V41" s="59">
        <f>IFERROR(T41/J41,0)</f>
        <v>0.011898483518244</v>
      </c>
      <c r="W41" s="25"/>
      <c r="X41" s="26">
        <f>0+X42</f>
        <v>15800000</v>
      </c>
      <c r="Y41" s="77"/>
      <c r="Z41" s="78">
        <f>IFERROR(X41/F41,0)</f>
        <v>0</v>
      </c>
      <c r="AA41" s="74" t="s">
        <v>2</v>
      </c>
      <c r="AB41" s="74"/>
    </row>
    <row r="42" ht="31.5" spans="1:28">
      <c r="A42" s="14"/>
      <c r="B42" s="18"/>
      <c r="C42" s="27" t="s">
        <v>70</v>
      </c>
      <c r="D42" s="28"/>
      <c r="E42" s="29"/>
      <c r="F42" s="30">
        <f>0+F43+F44+F45</f>
        <v>0</v>
      </c>
      <c r="G42" s="29"/>
      <c r="H42" s="30">
        <f>0+H43+H44+H45</f>
        <v>0</v>
      </c>
      <c r="I42" s="47"/>
      <c r="J42" s="48">
        <f>0+J43+J44+J45</f>
        <v>1327900314</v>
      </c>
      <c r="K42" s="49"/>
      <c r="L42" s="49">
        <f>0+L43+L44+L45</f>
        <v>0</v>
      </c>
      <c r="M42" s="49"/>
      <c r="N42" s="49">
        <f>0+N43+N44+N45</f>
        <v>15800000</v>
      </c>
      <c r="O42" s="49"/>
      <c r="P42" s="49">
        <f>0+P43+P44+P45</f>
        <v>0</v>
      </c>
      <c r="Q42" s="49"/>
      <c r="R42" s="49">
        <f>0+R43+R44+R45</f>
        <v>0</v>
      </c>
      <c r="S42" s="48"/>
      <c r="T42" s="48">
        <f>0+T43+T44+T45</f>
        <v>15800000</v>
      </c>
      <c r="U42" s="60"/>
      <c r="V42" s="60">
        <f>IFERROR(T42/J42,0)</f>
        <v>0.011898483518244</v>
      </c>
      <c r="W42" s="29"/>
      <c r="X42" s="30">
        <f>0+X43+X44+X45</f>
        <v>15800000</v>
      </c>
      <c r="Y42" s="79"/>
      <c r="Z42" s="80">
        <f>0+Z43+Z44+Z45</f>
        <v>0</v>
      </c>
      <c r="AA42" s="74"/>
      <c r="AB42" s="74"/>
    </row>
    <row r="43" ht="126" spans="1:30">
      <c r="A43" s="14"/>
      <c r="B43" s="18"/>
      <c r="C43" s="31" t="s">
        <v>71</v>
      </c>
      <c r="D43" s="20" t="s">
        <v>72</v>
      </c>
      <c r="E43" s="21">
        <v>0</v>
      </c>
      <c r="F43" s="22">
        <v>0</v>
      </c>
      <c r="G43" s="21">
        <v>0</v>
      </c>
      <c r="H43" s="22">
        <v>0</v>
      </c>
      <c r="I43" s="41">
        <v>100</v>
      </c>
      <c r="J43" s="42">
        <v>99990483</v>
      </c>
      <c r="K43" s="43">
        <v>0</v>
      </c>
      <c r="L43" s="43">
        <v>0</v>
      </c>
      <c r="M43" s="43">
        <v>0</v>
      </c>
      <c r="N43" s="43">
        <v>0</v>
      </c>
      <c r="O43" s="43"/>
      <c r="P43" s="43"/>
      <c r="Q43" s="43"/>
      <c r="R43" s="43"/>
      <c r="S43" s="42">
        <f>SUM(K43,M43)</f>
        <v>0</v>
      </c>
      <c r="T43" s="42">
        <f>SUM(L43,N43)</f>
        <v>0</v>
      </c>
      <c r="U43" s="58">
        <f>IFERROR(S43/I43,0)</f>
        <v>0</v>
      </c>
      <c r="V43" s="58">
        <f>IFERROR(T43/J43,0)</f>
        <v>0</v>
      </c>
      <c r="W43" s="21">
        <f>S43+G43</f>
        <v>0</v>
      </c>
      <c r="X43" s="22">
        <f>T43+H43</f>
        <v>0</v>
      </c>
      <c r="Y43" s="75">
        <f>IFERROR(W43/E43,0)</f>
        <v>0</v>
      </c>
      <c r="Z43" s="76">
        <f>IFERROR(X43/F43,0)</f>
        <v>0</v>
      </c>
      <c r="AA43" s="74"/>
      <c r="AB43" s="74"/>
      <c r="AC43" s="1">
        <v>5034</v>
      </c>
      <c r="AD43" s="1">
        <f>U43</f>
        <v>0</v>
      </c>
    </row>
    <row r="44" ht="63" spans="1:30">
      <c r="A44" s="14"/>
      <c r="B44" s="18"/>
      <c r="C44" s="31" t="s">
        <v>73</v>
      </c>
      <c r="D44" s="20" t="s">
        <v>74</v>
      </c>
      <c r="E44" s="21">
        <v>0</v>
      </c>
      <c r="F44" s="22">
        <v>0</v>
      </c>
      <c r="G44" s="21">
        <v>0</v>
      </c>
      <c r="H44" s="22">
        <v>0</v>
      </c>
      <c r="I44" s="41">
        <v>100</v>
      </c>
      <c r="J44" s="42">
        <v>1165934831</v>
      </c>
      <c r="K44" s="43">
        <v>0</v>
      </c>
      <c r="L44" s="43">
        <v>0</v>
      </c>
      <c r="M44" s="43">
        <v>5.1</v>
      </c>
      <c r="N44" s="43">
        <v>15800000</v>
      </c>
      <c r="O44" s="43"/>
      <c r="P44" s="43"/>
      <c r="Q44" s="43"/>
      <c r="R44" s="43"/>
      <c r="S44" s="42">
        <f>SUM(K44,M44)</f>
        <v>5.1</v>
      </c>
      <c r="T44" s="42">
        <f>SUM(L44,N44)</f>
        <v>15800000</v>
      </c>
      <c r="U44" s="58">
        <f>IFERROR(S44/I44,0)</f>
        <v>0.051</v>
      </c>
      <c r="V44" s="58">
        <f>IFERROR(T44/J44,0)</f>
        <v>0.0135513577430813</v>
      </c>
      <c r="W44" s="21">
        <f>S44+G44</f>
        <v>5.1</v>
      </c>
      <c r="X44" s="22">
        <f>T44+H44</f>
        <v>15800000</v>
      </c>
      <c r="Y44" s="75">
        <f>IFERROR(W44/E44,0)</f>
        <v>0</v>
      </c>
      <c r="Z44" s="76">
        <f>IFERROR(X44/F44,0)</f>
        <v>0</v>
      </c>
      <c r="AA44" s="74"/>
      <c r="AB44" s="74"/>
      <c r="AC44" s="1">
        <v>5035</v>
      </c>
      <c r="AD44" s="1">
        <f>U44</f>
        <v>0.051</v>
      </c>
    </row>
    <row r="45" ht="42" spans="1:30">
      <c r="A45" s="14"/>
      <c r="B45" s="18"/>
      <c r="C45" s="31" t="s">
        <v>75</v>
      </c>
      <c r="D45" s="20" t="s">
        <v>76</v>
      </c>
      <c r="E45" s="21">
        <v>0</v>
      </c>
      <c r="F45" s="22">
        <v>0</v>
      </c>
      <c r="G45" s="21">
        <v>0</v>
      </c>
      <c r="H45" s="22">
        <v>0</v>
      </c>
      <c r="I45" s="41">
        <v>100</v>
      </c>
      <c r="J45" s="42">
        <v>61975000</v>
      </c>
      <c r="K45" s="43">
        <v>0</v>
      </c>
      <c r="L45" s="43">
        <v>0</v>
      </c>
      <c r="M45" s="43">
        <v>0</v>
      </c>
      <c r="N45" s="43">
        <v>0</v>
      </c>
      <c r="O45" s="43"/>
      <c r="P45" s="43"/>
      <c r="Q45" s="43"/>
      <c r="R45" s="43"/>
      <c r="S45" s="42">
        <f>SUM(K45,M45)</f>
        <v>0</v>
      </c>
      <c r="T45" s="42">
        <f>SUM(L45,N45)</f>
        <v>0</v>
      </c>
      <c r="U45" s="58">
        <f>IFERROR(S45/I45,0)</f>
        <v>0</v>
      </c>
      <c r="V45" s="58">
        <f>IFERROR(T45/J45,0)</f>
        <v>0</v>
      </c>
      <c r="W45" s="21">
        <f>S45+G45</f>
        <v>0</v>
      </c>
      <c r="X45" s="22">
        <f>T45+H45</f>
        <v>0</v>
      </c>
      <c r="Y45" s="75">
        <f>IFERROR(W45/E45,0)</f>
        <v>0</v>
      </c>
      <c r="Z45" s="76">
        <f>IFERROR(X45/F45,0)</f>
        <v>0</v>
      </c>
      <c r="AA45" s="74"/>
      <c r="AB45" s="74"/>
      <c r="AC45" s="1">
        <v>5036</v>
      </c>
      <c r="AD45" s="1">
        <f>U45</f>
        <v>0</v>
      </c>
    </row>
    <row r="46" spans="1:28">
      <c r="A46" s="14"/>
      <c r="B46" s="18"/>
      <c r="C46" s="31"/>
      <c r="D46" s="20"/>
      <c r="E46" s="21"/>
      <c r="F46" s="22"/>
      <c r="G46" s="21"/>
      <c r="H46" s="22"/>
      <c r="I46" s="41"/>
      <c r="J46" s="42"/>
      <c r="K46" s="50" t="s">
        <v>58</v>
      </c>
      <c r="L46" s="42"/>
      <c r="M46" s="42"/>
      <c r="N46" s="42"/>
      <c r="O46" s="42"/>
      <c r="P46" s="42"/>
      <c r="Q46" s="42"/>
      <c r="R46" s="42"/>
      <c r="S46" s="42"/>
      <c r="T46" s="42"/>
      <c r="U46" s="58">
        <f>IFERROR(((U43*J43)+(U44*J44)+(U45*J45))/J41,0)</f>
        <v>0.0447794730930382</v>
      </c>
      <c r="V46" s="58">
        <f>V41</f>
        <v>0.011898483518244</v>
      </c>
      <c r="W46" s="21"/>
      <c r="X46" s="22"/>
      <c r="Y46" s="75"/>
      <c r="Z46" s="76"/>
      <c r="AA46" s="74"/>
      <c r="AB46" s="74"/>
    </row>
    <row r="47" spans="1:28">
      <c r="A47" s="14"/>
      <c r="B47" s="18"/>
      <c r="C47" s="31"/>
      <c r="D47" s="20"/>
      <c r="E47" s="21"/>
      <c r="F47" s="22"/>
      <c r="G47" s="21"/>
      <c r="H47" s="22"/>
      <c r="I47" s="41"/>
      <c r="J47" s="42"/>
      <c r="K47" s="50" t="s">
        <v>59</v>
      </c>
      <c r="L47" s="42"/>
      <c r="M47" s="42"/>
      <c r="N47" s="42"/>
      <c r="O47" s="42"/>
      <c r="P47" s="42"/>
      <c r="Q47" s="42"/>
      <c r="R47" s="42"/>
      <c r="S47" s="42"/>
      <c r="T47" s="42"/>
      <c r="U47" s="58" t="str">
        <f>IF(U46&gt;0.9,"Sangat Tinggi",IF(U46&gt;0.75,"Tinggi",IF(U46&gt;0.65,"Sedang",IF(U46&gt;0.5,"Rendah","Sangat Rendah"))))</f>
        <v>Sangat Rendah</v>
      </c>
      <c r="V47" s="58" t="str">
        <f>IF(V46&gt;0.9,"Sangat Tinggi",IF(V46&gt;0.75,"Tinggi",IF(V46&gt;0.65,"Sedang",IF(V46&gt;0.5,"Rendah","Sangat Rendah"))))</f>
        <v>Sangat Rendah</v>
      </c>
      <c r="W47" s="21"/>
      <c r="X47" s="22"/>
      <c r="Y47" s="75"/>
      <c r="Z47" s="76"/>
      <c r="AA47" s="74"/>
      <c r="AB47" s="74"/>
    </row>
    <row r="48" ht="31.5" spans="1:28">
      <c r="A48" s="14"/>
      <c r="B48" s="18"/>
      <c r="C48" s="23" t="s">
        <v>77</v>
      </c>
      <c r="D48" s="24"/>
      <c r="E48" s="25"/>
      <c r="F48" s="26">
        <f>0+F49</f>
        <v>0</v>
      </c>
      <c r="G48" s="25"/>
      <c r="H48" s="26">
        <f>0+H49</f>
        <v>0</v>
      </c>
      <c r="I48" s="44"/>
      <c r="J48" s="45">
        <f>0+J49</f>
        <v>28464060</v>
      </c>
      <c r="K48" s="46"/>
      <c r="L48" s="46">
        <f>0+L49</f>
        <v>2250000</v>
      </c>
      <c r="M48" s="46"/>
      <c r="N48" s="46">
        <f>0+N49</f>
        <v>0</v>
      </c>
      <c r="O48" s="46"/>
      <c r="P48" s="46">
        <f>0+P49</f>
        <v>0</v>
      </c>
      <c r="Q48" s="46"/>
      <c r="R48" s="46">
        <f>0+R49</f>
        <v>0</v>
      </c>
      <c r="S48" s="45"/>
      <c r="T48" s="45">
        <f>0+T49</f>
        <v>2250000</v>
      </c>
      <c r="U48" s="59"/>
      <c r="V48" s="59">
        <f>IFERROR(T48/J48,0)</f>
        <v>0.0790470509126246</v>
      </c>
      <c r="W48" s="25"/>
      <c r="X48" s="26">
        <f>0+X49</f>
        <v>2250000</v>
      </c>
      <c r="Y48" s="77"/>
      <c r="Z48" s="78">
        <f>IFERROR(X48/F48,0)</f>
        <v>0</v>
      </c>
      <c r="AA48" s="74" t="s">
        <v>2</v>
      </c>
      <c r="AB48" s="74"/>
    </row>
    <row r="49" ht="42" spans="1:28">
      <c r="A49" s="14"/>
      <c r="B49" s="18"/>
      <c r="C49" s="27" t="s">
        <v>78</v>
      </c>
      <c r="D49" s="28"/>
      <c r="E49" s="29"/>
      <c r="F49" s="30">
        <f>0+F50+F51+F52</f>
        <v>0</v>
      </c>
      <c r="G49" s="29"/>
      <c r="H49" s="30">
        <f>0+H50+H51+H52</f>
        <v>0</v>
      </c>
      <c r="I49" s="47"/>
      <c r="J49" s="48">
        <f>0+J50+J51+J52</f>
        <v>28464060</v>
      </c>
      <c r="K49" s="49"/>
      <c r="L49" s="49">
        <f>0+L50+L51+L52</f>
        <v>2250000</v>
      </c>
      <c r="M49" s="49"/>
      <c r="N49" s="49">
        <f>0+N50+N51+N52</f>
        <v>0</v>
      </c>
      <c r="O49" s="49"/>
      <c r="P49" s="49">
        <f>0+P50+P51+P52</f>
        <v>0</v>
      </c>
      <c r="Q49" s="49"/>
      <c r="R49" s="49">
        <f>0+R50+R51+R52</f>
        <v>0</v>
      </c>
      <c r="S49" s="48"/>
      <c r="T49" s="48">
        <f>0+T50+T51+T52</f>
        <v>2250000</v>
      </c>
      <c r="U49" s="60"/>
      <c r="V49" s="60">
        <f>IFERROR(T49/J49,0)</f>
        <v>0.0790470509126246</v>
      </c>
      <c r="W49" s="29"/>
      <c r="X49" s="30">
        <f>0+X50+X51+X52</f>
        <v>2250000</v>
      </c>
      <c r="Y49" s="79"/>
      <c r="Z49" s="80">
        <f>0+Z50+Z51+Z52</f>
        <v>0</v>
      </c>
      <c r="AA49" s="74"/>
      <c r="AB49" s="74"/>
    </row>
    <row r="50" ht="31.5" spans="1:30">
      <c r="A50" s="14"/>
      <c r="B50" s="18"/>
      <c r="C50" s="31" t="s">
        <v>79</v>
      </c>
      <c r="D50" s="20" t="s">
        <v>80</v>
      </c>
      <c r="E50" s="21">
        <v>0</v>
      </c>
      <c r="F50" s="22">
        <v>0</v>
      </c>
      <c r="G50" s="21">
        <v>0</v>
      </c>
      <c r="H50" s="22">
        <v>0</v>
      </c>
      <c r="I50" s="41">
        <v>100</v>
      </c>
      <c r="J50" s="42">
        <v>12539760</v>
      </c>
      <c r="K50" s="43">
        <v>0</v>
      </c>
      <c r="L50" s="43">
        <v>0</v>
      </c>
      <c r="M50" s="43">
        <v>0</v>
      </c>
      <c r="N50" s="43">
        <v>0</v>
      </c>
      <c r="O50" s="43"/>
      <c r="P50" s="43"/>
      <c r="Q50" s="43"/>
      <c r="R50" s="43"/>
      <c r="S50" s="42">
        <f>SUM(K50,M50)</f>
        <v>0</v>
      </c>
      <c r="T50" s="42">
        <f>SUM(L50,N50)</f>
        <v>0</v>
      </c>
      <c r="U50" s="58">
        <f>IFERROR(S50/I50,0)</f>
        <v>0</v>
      </c>
      <c r="V50" s="58">
        <f>IFERROR(T50/J50,0)</f>
        <v>0</v>
      </c>
      <c r="W50" s="21">
        <f>S50+G50</f>
        <v>0</v>
      </c>
      <c r="X50" s="22">
        <f>T50+H50</f>
        <v>0</v>
      </c>
      <c r="Y50" s="75">
        <f>IFERROR(W50/E50,0)</f>
        <v>0</v>
      </c>
      <c r="Z50" s="76">
        <f>IFERROR(X50/F50,0)</f>
        <v>0</v>
      </c>
      <c r="AA50" s="74"/>
      <c r="AB50" s="74"/>
      <c r="AC50" s="1">
        <v>5037</v>
      </c>
      <c r="AD50" s="1">
        <f>U50</f>
        <v>0</v>
      </c>
    </row>
    <row r="51" ht="42" spans="1:30">
      <c r="A51" s="14"/>
      <c r="B51" s="18"/>
      <c r="C51" s="31" t="s">
        <v>81</v>
      </c>
      <c r="D51" s="20" t="s">
        <v>82</v>
      </c>
      <c r="E51" s="21">
        <v>0</v>
      </c>
      <c r="F51" s="22">
        <v>0</v>
      </c>
      <c r="G51" s="21">
        <v>0</v>
      </c>
      <c r="H51" s="22">
        <v>0</v>
      </c>
      <c r="I51" s="41">
        <v>100</v>
      </c>
      <c r="J51" s="42">
        <v>6928080</v>
      </c>
      <c r="K51" s="43">
        <v>0</v>
      </c>
      <c r="L51" s="43">
        <v>0</v>
      </c>
      <c r="M51" s="43">
        <v>0</v>
      </c>
      <c r="N51" s="43">
        <v>0</v>
      </c>
      <c r="O51" s="43"/>
      <c r="P51" s="43"/>
      <c r="Q51" s="43"/>
      <c r="R51" s="43"/>
      <c r="S51" s="42">
        <f>SUM(K51,M51)</f>
        <v>0</v>
      </c>
      <c r="T51" s="42">
        <f>SUM(L51,N51)</f>
        <v>0</v>
      </c>
      <c r="U51" s="58">
        <f>IFERROR(S51/I51,0)</f>
        <v>0</v>
      </c>
      <c r="V51" s="58">
        <f>IFERROR(T51/J51,0)</f>
        <v>0</v>
      </c>
      <c r="W51" s="21">
        <f>S51+G51</f>
        <v>0</v>
      </c>
      <c r="X51" s="22">
        <f>T51+H51</f>
        <v>0</v>
      </c>
      <c r="Y51" s="75">
        <f>IFERROR(W51/E51,0)</f>
        <v>0</v>
      </c>
      <c r="Z51" s="76">
        <f>IFERROR(X51/F51,0)</f>
        <v>0</v>
      </c>
      <c r="AA51" s="74"/>
      <c r="AB51" s="74"/>
      <c r="AC51" s="1">
        <v>5038</v>
      </c>
      <c r="AD51" s="1">
        <f>U51</f>
        <v>0</v>
      </c>
    </row>
    <row r="52" ht="42" spans="1:30">
      <c r="A52" s="14"/>
      <c r="B52" s="18"/>
      <c r="C52" s="31" t="s">
        <v>83</v>
      </c>
      <c r="D52" s="20" t="s">
        <v>84</v>
      </c>
      <c r="E52" s="21">
        <v>0</v>
      </c>
      <c r="F52" s="22">
        <v>0</v>
      </c>
      <c r="G52" s="21">
        <v>0</v>
      </c>
      <c r="H52" s="22">
        <v>0</v>
      </c>
      <c r="I52" s="41">
        <v>100</v>
      </c>
      <c r="J52" s="42">
        <v>8996220</v>
      </c>
      <c r="K52" s="43">
        <v>25.01</v>
      </c>
      <c r="L52" s="43">
        <v>2250000</v>
      </c>
      <c r="M52" s="43">
        <v>0</v>
      </c>
      <c r="N52" s="43">
        <v>0</v>
      </c>
      <c r="O52" s="43"/>
      <c r="P52" s="43"/>
      <c r="Q52" s="43"/>
      <c r="R52" s="43"/>
      <c r="S52" s="42">
        <f>SUM(K52,M52)</f>
        <v>25.01</v>
      </c>
      <c r="T52" s="42">
        <f>SUM(L52,N52)</f>
        <v>2250000</v>
      </c>
      <c r="U52" s="58">
        <f>IFERROR(S52/I52,0)</f>
        <v>0.2501</v>
      </c>
      <c r="V52" s="58">
        <f>IFERROR(T52/J52,0)</f>
        <v>0.25010504411853</v>
      </c>
      <c r="W52" s="21">
        <f>S52+G52</f>
        <v>25.01</v>
      </c>
      <c r="X52" s="22">
        <f>T52+H52</f>
        <v>2250000</v>
      </c>
      <c r="Y52" s="75">
        <f>IFERROR(W52/E52,0)</f>
        <v>0</v>
      </c>
      <c r="Z52" s="76">
        <f>IFERROR(X52/F52,0)</f>
        <v>0</v>
      </c>
      <c r="AA52" s="74"/>
      <c r="AB52" s="74"/>
      <c r="AC52" s="1">
        <v>5039</v>
      </c>
      <c r="AD52" s="1">
        <f>U52</f>
        <v>0.2501</v>
      </c>
    </row>
    <row r="53" spans="1:28">
      <c r="A53" s="14"/>
      <c r="B53" s="18"/>
      <c r="C53" s="31"/>
      <c r="D53" s="20"/>
      <c r="E53" s="21"/>
      <c r="F53" s="22"/>
      <c r="G53" s="21"/>
      <c r="H53" s="22"/>
      <c r="I53" s="41"/>
      <c r="J53" s="42"/>
      <c r="K53" s="50" t="s">
        <v>58</v>
      </c>
      <c r="L53" s="42"/>
      <c r="M53" s="42"/>
      <c r="N53" s="42"/>
      <c r="O53" s="42"/>
      <c r="P53" s="42"/>
      <c r="Q53" s="42"/>
      <c r="R53" s="42"/>
      <c r="S53" s="42"/>
      <c r="T53" s="42"/>
      <c r="U53" s="58">
        <f>IFERROR(((U50*J50)+(U51*J51)+(U52*J52))/J48,0)</f>
        <v>0.0790454566917018</v>
      </c>
      <c r="V53" s="58">
        <f>V48</f>
        <v>0.0790470509126246</v>
      </c>
      <c r="W53" s="21"/>
      <c r="X53" s="22"/>
      <c r="Y53" s="75"/>
      <c r="Z53" s="76"/>
      <c r="AA53" s="74"/>
      <c r="AB53" s="74"/>
    </row>
    <row r="54" spans="1:28">
      <c r="A54" s="14"/>
      <c r="B54" s="18"/>
      <c r="C54" s="31"/>
      <c r="D54" s="20"/>
      <c r="E54" s="21"/>
      <c r="F54" s="22"/>
      <c r="G54" s="21"/>
      <c r="H54" s="22"/>
      <c r="I54" s="41"/>
      <c r="J54" s="42"/>
      <c r="K54" s="50" t="s">
        <v>59</v>
      </c>
      <c r="L54" s="42"/>
      <c r="M54" s="42"/>
      <c r="N54" s="42"/>
      <c r="O54" s="42"/>
      <c r="P54" s="42"/>
      <c r="Q54" s="42"/>
      <c r="R54" s="42"/>
      <c r="S54" s="42"/>
      <c r="T54" s="42"/>
      <c r="U54" s="58" t="str">
        <f>IF(U53&gt;0.9,"Sangat Tinggi",IF(U53&gt;0.75,"Tinggi",IF(U53&gt;0.65,"Sedang",IF(U53&gt;0.5,"Rendah","Sangat Rendah"))))</f>
        <v>Sangat Rendah</v>
      </c>
      <c r="V54" s="58" t="str">
        <f>IF(V53&gt;0.9,"Sangat Tinggi",IF(V53&gt;0.75,"Tinggi",IF(V53&gt;0.65,"Sedang",IF(V53&gt;0.5,"Rendah","Sangat Rendah"))))</f>
        <v>Sangat Rendah</v>
      </c>
      <c r="W54" s="21"/>
      <c r="X54" s="22"/>
      <c r="Y54" s="75"/>
      <c r="Z54" s="76"/>
      <c r="AA54" s="74"/>
      <c r="AB54" s="74"/>
    </row>
    <row r="55" spans="1:28">
      <c r="A55" s="32"/>
      <c r="B55" s="33"/>
      <c r="C55" s="33"/>
      <c r="D55" s="33"/>
      <c r="E55" s="33"/>
      <c r="F55" s="33"/>
      <c r="G55" s="33"/>
      <c r="H55" s="33"/>
      <c r="I55" s="51">
        <f>0+J10+J31+J36+J41+J48</f>
        <v>4802108914</v>
      </c>
      <c r="J55" s="52"/>
      <c r="K55" s="53" t="s">
        <v>85</v>
      </c>
      <c r="L55" s="54"/>
      <c r="M55" s="54"/>
      <c r="N55" s="54"/>
      <c r="O55" s="54"/>
      <c r="P55" s="54"/>
      <c r="Q55" s="54"/>
      <c r="R55" s="54"/>
      <c r="S55" s="54"/>
      <c r="T55" s="61"/>
      <c r="U55" s="62">
        <f>(0+(U28*J10)+(U34*J31)+(U39*J36)+(U46*J41)+(U53*J48))/I55</f>
        <v>0.407149118466953</v>
      </c>
      <c r="V55" s="62">
        <f>(0+T10+T31+T36+T41+T48)/I55</f>
        <v>0.189691613479302</v>
      </c>
      <c r="W55" s="63"/>
      <c r="X55" s="63"/>
      <c r="Y55" s="63"/>
      <c r="Z55" s="81"/>
      <c r="AA55" s="82"/>
      <c r="AB55" s="71"/>
    </row>
    <row r="56" ht="33" customHeight="1" spans="1:28">
      <c r="A56" s="34"/>
      <c r="B56" s="35"/>
      <c r="C56" s="35"/>
      <c r="D56" s="35"/>
      <c r="E56" s="35"/>
      <c r="F56" s="35"/>
      <c r="G56" s="35"/>
      <c r="H56" s="35"/>
      <c r="I56" s="35"/>
      <c r="J56" s="35"/>
      <c r="K56" s="55" t="s">
        <v>86</v>
      </c>
      <c r="L56" s="56"/>
      <c r="M56" s="56"/>
      <c r="N56" s="56"/>
      <c r="O56" s="56"/>
      <c r="P56" s="56"/>
      <c r="Q56" s="56"/>
      <c r="R56" s="56"/>
      <c r="S56" s="56"/>
      <c r="T56" s="64"/>
      <c r="U56" s="65" t="str">
        <f>IF(U55&gt;0.9,"Sangat Tinggi",IF(U55&gt;0.75,"Tinggi",IF(U55&gt;0.65,"Sedang",IF(U55&gt;0.5,"Rendah","Sangat Rendah"))))</f>
        <v>Sangat Rendah</v>
      </c>
      <c r="V56" s="65" t="str">
        <f>IF(V55&gt;0.9,"Sangat Tinggi",IF(V55&gt;0.75,"Tinggi",IF(V55&gt;0.65,"Sedang",IF(V55&gt;0.5,"Rendah","Sangat Rendah"))))</f>
        <v>Sangat Rendah</v>
      </c>
      <c r="W56" s="66"/>
      <c r="X56" s="66"/>
      <c r="Y56" s="66"/>
      <c r="Z56" s="83"/>
      <c r="AA56" s="84"/>
      <c r="AB56" s="85"/>
    </row>
    <row r="57" ht="33" customHeight="1" spans="1:28">
      <c r="A57" s="36"/>
      <c r="B57" s="36"/>
      <c r="C57" s="36"/>
      <c r="D57" s="36"/>
      <c r="E57" s="36"/>
      <c r="F57" s="36"/>
      <c r="G57" s="36"/>
      <c r="H57" s="36"/>
      <c r="I57" s="36"/>
      <c r="J57" s="36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67"/>
      <c r="V57" s="67"/>
      <c r="W57" s="68"/>
      <c r="X57" s="68"/>
      <c r="Y57" s="68"/>
      <c r="Z57" s="68"/>
      <c r="AB57" s="86"/>
    </row>
    <row r="58" ht="21" customHeight="1" spans="1:32">
      <c r="A58" s="37" t="s">
        <v>87</v>
      </c>
      <c r="B58" s="38"/>
      <c r="C58" s="38"/>
      <c r="D58" s="38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87"/>
    </row>
    <row r="59" spans="1:32">
      <c r="A59" s="37" t="s">
        <v>88</v>
      </c>
      <c r="B59" s="38"/>
      <c r="C59" s="38"/>
      <c r="D59" s="38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87"/>
    </row>
    <row r="60" spans="1:32">
      <c r="A60" s="37" t="s">
        <v>89</v>
      </c>
      <c r="B60" s="38"/>
      <c r="C60" s="38"/>
      <c r="D60" s="38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87"/>
    </row>
    <row r="61" spans="1:32">
      <c r="A61" s="37" t="s">
        <v>90</v>
      </c>
      <c r="B61" s="38"/>
      <c r="C61" s="38"/>
      <c r="D61" s="38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87"/>
    </row>
    <row r="62" ht="33" customHeight="1" spans="1:28">
      <c r="A62" s="36"/>
      <c r="B62" s="36"/>
      <c r="C62" s="36"/>
      <c r="D62" s="36"/>
      <c r="E62" s="36"/>
      <c r="F62" s="36"/>
      <c r="G62" s="36"/>
      <c r="H62" s="36"/>
      <c r="I62" s="36"/>
      <c r="J62" s="36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67"/>
      <c r="V62" s="67"/>
      <c r="W62" s="68"/>
      <c r="X62" s="68"/>
      <c r="Y62" s="68"/>
      <c r="Z62" s="68"/>
      <c r="AB62" s="86"/>
    </row>
    <row r="64" ht="27.6" customHeight="1" spans="1:3">
      <c r="A64" s="40" t="s">
        <v>91</v>
      </c>
      <c r="B64" s="40" t="s">
        <v>92</v>
      </c>
      <c r="C64" s="40" t="s">
        <v>93</v>
      </c>
    </row>
    <row r="65" ht="15.6" customHeight="1" spans="1:3">
      <c r="A65" s="88">
        <v>1</v>
      </c>
      <c r="B65" s="88" t="s">
        <v>94</v>
      </c>
      <c r="C65" s="88" t="s">
        <v>95</v>
      </c>
    </row>
    <row r="66" ht="15.6" customHeight="1" spans="1:3">
      <c r="A66" s="88">
        <v>2</v>
      </c>
      <c r="B66" s="88" t="s">
        <v>96</v>
      </c>
      <c r="C66" s="88" t="s">
        <v>97</v>
      </c>
    </row>
    <row r="67" ht="15.6" customHeight="1" spans="1:3">
      <c r="A67" s="88">
        <v>3</v>
      </c>
      <c r="B67" s="88" t="s">
        <v>98</v>
      </c>
      <c r="C67" s="88" t="s">
        <v>99</v>
      </c>
    </row>
    <row r="68" ht="15.6" customHeight="1" spans="1:3">
      <c r="A68" s="88">
        <v>4</v>
      </c>
      <c r="B68" s="88" t="s">
        <v>100</v>
      </c>
      <c r="C68" s="88" t="s">
        <v>101</v>
      </c>
    </row>
    <row r="69" ht="15.6" customHeight="1" spans="1:3">
      <c r="A69" s="88">
        <v>5</v>
      </c>
      <c r="B69" s="89" t="s">
        <v>102</v>
      </c>
      <c r="C69" s="88" t="s">
        <v>103</v>
      </c>
    </row>
  </sheetData>
  <sheetProtection formatCells="0" formatColumns="0" formatRows="0" insertRows="0" insertColumns="0" insertHyperlinks="0" deleteColumns="0" deleteRows="0" sort="0" autoFilter="0" pivotTables="0"/>
  <mergeCells count="56">
    <mergeCell ref="A1:Z1"/>
    <mergeCell ref="A2:Z2"/>
    <mergeCell ref="A3:Z3"/>
    <mergeCell ref="E5:F5"/>
    <mergeCell ref="G5:H5"/>
    <mergeCell ref="I5:J5"/>
    <mergeCell ref="K5:R5"/>
    <mergeCell ref="S5:T5"/>
    <mergeCell ref="U5:V5"/>
    <mergeCell ref="W5:X5"/>
    <mergeCell ref="Y5:Z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C9:Z9"/>
    <mergeCell ref="K28:T28"/>
    <mergeCell ref="K29:T29"/>
    <mergeCell ref="C30:Z30"/>
    <mergeCell ref="K34:T34"/>
    <mergeCell ref="K35:T35"/>
    <mergeCell ref="K39:T39"/>
    <mergeCell ref="K40:T40"/>
    <mergeCell ref="K46:T46"/>
    <mergeCell ref="K47:T47"/>
    <mergeCell ref="K53:T53"/>
    <mergeCell ref="K54:T54"/>
    <mergeCell ref="I55:J55"/>
    <mergeCell ref="K55:T55"/>
    <mergeCell ref="K56:T56"/>
    <mergeCell ref="A58:D58"/>
    <mergeCell ref="A59:D59"/>
    <mergeCell ref="A60:D60"/>
    <mergeCell ref="A61:D61"/>
    <mergeCell ref="A7:A8"/>
    <mergeCell ref="B7:B8"/>
    <mergeCell ref="C7:C8"/>
    <mergeCell ref="D7:D8"/>
  </mergeCells>
  <printOptions horizontalCentered="1"/>
  <pageMargins left="0.2" right="0.2" top="0.5" bottom="0.25" header="0.3" footer="0.3"/>
  <pageSetup paperSize="9" scale="6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Akh.Saifudin</dc:creator>
  <cp:lastModifiedBy>Asus-Sc</cp:lastModifiedBy>
  <dcterms:created xsi:type="dcterms:W3CDTF">2013-11-19T11:37:00Z</dcterms:created>
  <dcterms:modified xsi:type="dcterms:W3CDTF">2023-05-04T04:00:31Z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1057-11.2.0.11537</vt:lpwstr>
  </property>
  <property fmtid="{D5CDD505-2E9C-101B-9397-08002B2CF9AE}" pid="3" name="ICV">
    <vt:lpwstr>A420E118E9DF4E2FB864D1E0B89EECD1</vt:lpwstr>
  </property>
</Properties>
</file>